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Viire\Desktop\Viire ajutine\Lähetused, kuluaruanded\INTOSAI Tai aug 2019\Koolitus 5 aug 2019\Greening training 5th Aug 2019\Lõplikud ettekanded\"/>
    </mc:Choice>
  </mc:AlternateContent>
  <xr:revisionPtr revIDLastSave="0" documentId="8_{0672168B-83D7-44C0-97F7-89D5C0EE34E6}" xr6:coauthVersionLast="43" xr6:coauthVersionMax="43" xr10:uidLastSave="{00000000-0000-0000-0000-000000000000}"/>
  <bookViews>
    <workbookView xWindow="-110" yWindow="-110" windowWidth="19420" windowHeight="10420" activeTab="1" xr2:uid="{00000000-000D-0000-FFFF-FFFF00000000}"/>
  </bookViews>
  <sheets>
    <sheet name="Welcome!" sheetId="9" r:id="rId1"/>
    <sheet name="BEFORE" sheetId="2" r:id="rId2"/>
    <sheet name="AFTER" sheetId="8" r:id="rId3"/>
    <sheet name="Results" sheetId="4" r:id="rId4"/>
  </sheets>
  <definedNames>
    <definedName name="_xlnm.Print_Titles" localSheetId="2">AFTER!$7:$7</definedName>
    <definedName name="_xlnm.Print_Titles" localSheetId="1">BEFORE!$7:$7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30" i="8" l="1"/>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A57" i="8"/>
  <c r="A56" i="8"/>
  <c r="A55" i="8"/>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130" i="2"/>
  <c r="A129" i="2"/>
  <c r="A128" i="2"/>
  <c r="A127" i="2"/>
  <c r="A126" i="2"/>
  <c r="A125" i="2"/>
  <c r="A124" i="2"/>
  <c r="A123" i="2"/>
  <c r="A122" i="2"/>
  <c r="A121" i="2"/>
  <c r="A120" i="2"/>
  <c r="A119" i="2"/>
  <c r="A118" i="2"/>
  <c r="A117" i="2"/>
  <c r="A116" i="2"/>
  <c r="A115" i="2"/>
  <c r="A114" i="2"/>
  <c r="A113" i="2"/>
  <c r="A112" i="2"/>
  <c r="A111" i="2"/>
  <c r="A110" i="2"/>
  <c r="A109" i="2"/>
  <c r="A108" i="2"/>
  <c r="A107" i="2"/>
  <c r="A106" i="2"/>
  <c r="A105" i="2"/>
  <c r="A104" i="2"/>
  <c r="A103" i="2"/>
  <c r="A102" i="2"/>
  <c r="A101" i="2"/>
  <c r="A100"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G5" i="2" l="1"/>
  <c r="H5" i="2"/>
  <c r="I5" i="2"/>
  <c r="J131" i="2"/>
  <c r="I131" i="2"/>
  <c r="H131" i="2"/>
  <c r="G131" i="2"/>
  <c r="F130" i="2"/>
  <c r="F129" i="2"/>
  <c r="F128" i="2"/>
  <c r="F127" i="2"/>
  <c r="F126" i="2"/>
  <c r="F125" i="2"/>
  <c r="F124" i="2"/>
  <c r="F123" i="2"/>
  <c r="F122" i="2"/>
  <c r="F120" i="2"/>
  <c r="F119" i="2"/>
  <c r="F118" i="2"/>
  <c r="F117" i="2"/>
  <c r="F116" i="2"/>
  <c r="F115" i="2"/>
  <c r="F114" i="2"/>
  <c r="F113" i="2"/>
  <c r="F112" i="2"/>
  <c r="F111" i="2"/>
  <c r="F110" i="2"/>
  <c r="F109" i="2"/>
  <c r="F108" i="2"/>
  <c r="F107" i="2"/>
  <c r="F106" i="2"/>
  <c r="F105" i="2"/>
  <c r="F104" i="2"/>
  <c r="F103" i="2"/>
  <c r="F102" i="2"/>
  <c r="F101" i="2"/>
  <c r="F100" i="2"/>
  <c r="F97" i="2"/>
  <c r="F96" i="2"/>
  <c r="F95" i="2"/>
  <c r="F94" i="2"/>
  <c r="F93" i="2"/>
  <c r="F92" i="2"/>
  <c r="F91" i="2"/>
  <c r="F89" i="2"/>
  <c r="F88" i="2"/>
  <c r="F87" i="2"/>
  <c r="F86" i="2"/>
  <c r="F85" i="2"/>
  <c r="F83" i="2"/>
  <c r="F82" i="2"/>
  <c r="F81" i="2"/>
  <c r="F80" i="2"/>
  <c r="F79" i="2"/>
  <c r="F78" i="2"/>
  <c r="F77" i="2"/>
  <c r="F76" i="2"/>
  <c r="F75" i="2"/>
  <c r="F74" i="2"/>
  <c r="F73" i="2"/>
  <c r="F72" i="2"/>
  <c r="F71" i="2"/>
  <c r="F70" i="2"/>
  <c r="F69" i="2"/>
  <c r="F68" i="2"/>
  <c r="F67"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3" i="2"/>
  <c r="F32" i="2"/>
  <c r="F31" i="2"/>
  <c r="F30" i="2"/>
  <c r="F29" i="2"/>
  <c r="F28" i="2"/>
  <c r="F27" i="2"/>
  <c r="F26" i="2"/>
  <c r="F25" i="2"/>
  <c r="F24" i="2"/>
  <c r="F23" i="2"/>
  <c r="F22" i="2"/>
  <c r="F20" i="2"/>
  <c r="F19" i="2"/>
  <c r="F18" i="2"/>
  <c r="F17" i="2"/>
  <c r="F16" i="2"/>
  <c r="F15" i="2"/>
  <c r="F14" i="2"/>
  <c r="F13" i="2"/>
  <c r="F12" i="2"/>
  <c r="F11" i="2"/>
  <c r="F10" i="2"/>
  <c r="F9" i="2"/>
  <c r="F8" i="2"/>
  <c r="G132" i="2" l="1"/>
  <c r="J131" i="8"/>
  <c r="N25" i="4" s="1"/>
  <c r="I131" i="8"/>
  <c r="H131" i="8"/>
  <c r="G131" i="8"/>
  <c r="AF130" i="8"/>
  <c r="AE130" i="8"/>
  <c r="AD130" i="8"/>
  <c r="AC130" i="8"/>
  <c r="AB130" i="8"/>
  <c r="AA130" i="8"/>
  <c r="Z130" i="8"/>
  <c r="Y130" i="8"/>
  <c r="X130" i="8"/>
  <c r="W130" i="8"/>
  <c r="V130" i="8"/>
  <c r="U130" i="8"/>
  <c r="T130" i="8"/>
  <c r="M130" i="8"/>
  <c r="F130" i="8"/>
  <c r="AG130" i="8" s="1"/>
  <c r="AF129" i="8"/>
  <c r="AE129" i="8"/>
  <c r="AD129" i="8"/>
  <c r="AC129" i="8"/>
  <c r="AB129" i="8"/>
  <c r="AA129" i="8"/>
  <c r="Z129" i="8"/>
  <c r="Y129" i="8"/>
  <c r="X129" i="8"/>
  <c r="W129" i="8"/>
  <c r="V129" i="8"/>
  <c r="U129" i="8"/>
  <c r="T129" i="8"/>
  <c r="M129" i="8"/>
  <c r="F129" i="8"/>
  <c r="AG129" i="8" s="1"/>
  <c r="AF128" i="8"/>
  <c r="AE128" i="8"/>
  <c r="AD128" i="8"/>
  <c r="AC128" i="8"/>
  <c r="AB128" i="8"/>
  <c r="AA128" i="8"/>
  <c r="Z128" i="8"/>
  <c r="Y128" i="8"/>
  <c r="X128" i="8"/>
  <c r="W128" i="8"/>
  <c r="P128" i="8"/>
  <c r="O128" i="8"/>
  <c r="N128" i="8"/>
  <c r="K128" i="8"/>
  <c r="F128" i="8"/>
  <c r="AG128" i="8" s="1"/>
  <c r="AF127" i="8"/>
  <c r="AE127" i="8"/>
  <c r="AD127" i="8"/>
  <c r="AC127" i="8"/>
  <c r="AB127" i="8"/>
  <c r="AA127" i="8"/>
  <c r="Z127" i="8"/>
  <c r="Y127" i="8"/>
  <c r="X127" i="8"/>
  <c r="W127" i="8"/>
  <c r="P127" i="8"/>
  <c r="O127" i="8"/>
  <c r="N127" i="8"/>
  <c r="K127" i="8"/>
  <c r="F127" i="8"/>
  <c r="AG127" i="8" s="1"/>
  <c r="AF126" i="8"/>
  <c r="AE126" i="8"/>
  <c r="AD126" i="8"/>
  <c r="AC126" i="8"/>
  <c r="AB126" i="8"/>
  <c r="AA126" i="8"/>
  <c r="Z126" i="8"/>
  <c r="Y126" i="8"/>
  <c r="X126" i="8"/>
  <c r="W126" i="8"/>
  <c r="V126" i="8"/>
  <c r="U126" i="8"/>
  <c r="T126" i="8"/>
  <c r="M126" i="8"/>
  <c r="F126" i="8"/>
  <c r="AG126" i="8" s="1"/>
  <c r="AF125" i="8"/>
  <c r="AE125" i="8"/>
  <c r="AD125" i="8"/>
  <c r="AC125" i="8"/>
  <c r="AB125" i="8"/>
  <c r="AA125" i="8"/>
  <c r="Z125" i="8"/>
  <c r="Y125" i="8"/>
  <c r="X125" i="8"/>
  <c r="W125" i="8"/>
  <c r="S125" i="8"/>
  <c r="R125" i="8"/>
  <c r="Q125" i="8"/>
  <c r="L125" i="8"/>
  <c r="F125" i="8"/>
  <c r="AG125" i="8" s="1"/>
  <c r="AF124" i="8"/>
  <c r="AE124" i="8"/>
  <c r="AD124" i="8"/>
  <c r="AC124" i="8"/>
  <c r="AB124" i="8"/>
  <c r="AA124" i="8"/>
  <c r="Z124" i="8"/>
  <c r="Y124" i="8"/>
  <c r="X124" i="8"/>
  <c r="W124" i="8"/>
  <c r="S124" i="8"/>
  <c r="R124" i="8"/>
  <c r="Q124" i="8"/>
  <c r="L124" i="8"/>
  <c r="F124" i="8"/>
  <c r="AG124" i="8" s="1"/>
  <c r="AF123" i="8"/>
  <c r="AE123" i="8"/>
  <c r="AD123" i="8"/>
  <c r="AC123" i="8"/>
  <c r="AB123" i="8"/>
  <c r="AA123" i="8"/>
  <c r="Z123" i="8"/>
  <c r="Y123" i="8"/>
  <c r="X123" i="8"/>
  <c r="W123" i="8"/>
  <c r="P123" i="8"/>
  <c r="O123" i="8"/>
  <c r="N123" i="8"/>
  <c r="K123" i="8"/>
  <c r="F123" i="8"/>
  <c r="AG123" i="8" s="1"/>
  <c r="AF122" i="8"/>
  <c r="AE122" i="8"/>
  <c r="AD122" i="8"/>
  <c r="AC122" i="8"/>
  <c r="AB122" i="8"/>
  <c r="AA122" i="8"/>
  <c r="Z122" i="8"/>
  <c r="Y122" i="8"/>
  <c r="X122" i="8"/>
  <c r="W122" i="8"/>
  <c r="V122" i="8"/>
  <c r="U122" i="8"/>
  <c r="T122" i="8"/>
  <c r="M122" i="8"/>
  <c r="F122" i="8"/>
  <c r="AG122" i="8" s="1"/>
  <c r="AI121" i="8"/>
  <c r="AG121" i="8"/>
  <c r="AF121" i="8"/>
  <c r="AE121" i="8"/>
  <c r="AD121" i="8"/>
  <c r="AC121" i="8"/>
  <c r="AB121" i="8"/>
  <c r="AA121" i="8"/>
  <c r="Z121" i="8"/>
  <c r="Y121" i="8"/>
  <c r="X121" i="8"/>
  <c r="W121" i="8"/>
  <c r="S121" i="8"/>
  <c r="R121" i="8"/>
  <c r="Q121" i="8"/>
  <c r="L121" i="8"/>
  <c r="AF120" i="8"/>
  <c r="AE120" i="8"/>
  <c r="AD120" i="8"/>
  <c r="AC120" i="8"/>
  <c r="AB120" i="8"/>
  <c r="AA120" i="8"/>
  <c r="Z120" i="8"/>
  <c r="Y120" i="8"/>
  <c r="X120" i="8"/>
  <c r="W120" i="8"/>
  <c r="P120" i="8"/>
  <c r="O120" i="8"/>
  <c r="N120" i="8"/>
  <c r="K120" i="8"/>
  <c r="F120" i="8"/>
  <c r="AH120" i="8" s="1"/>
  <c r="AF119" i="8"/>
  <c r="AE119" i="8"/>
  <c r="AD119" i="8"/>
  <c r="AC119" i="8"/>
  <c r="AB119" i="8"/>
  <c r="AA119" i="8"/>
  <c r="Z119" i="8"/>
  <c r="Y119" i="8"/>
  <c r="X119" i="8"/>
  <c r="W119" i="8"/>
  <c r="P119" i="8"/>
  <c r="O119" i="8"/>
  <c r="N119" i="8"/>
  <c r="K119" i="8"/>
  <c r="F119" i="8"/>
  <c r="AH119" i="8" s="1"/>
  <c r="AF118" i="8"/>
  <c r="AE118" i="8"/>
  <c r="AD118" i="8"/>
  <c r="AC118" i="8"/>
  <c r="AB118" i="8"/>
  <c r="AA118" i="8"/>
  <c r="Z118" i="8"/>
  <c r="Y118" i="8"/>
  <c r="X118" i="8"/>
  <c r="W118" i="8"/>
  <c r="V118" i="8"/>
  <c r="U118" i="8"/>
  <c r="T118" i="8"/>
  <c r="M118" i="8"/>
  <c r="F118" i="8"/>
  <c r="AJ118" i="8" s="1"/>
  <c r="AF117" i="8"/>
  <c r="AE117" i="8"/>
  <c r="AD117" i="8"/>
  <c r="AC117" i="8"/>
  <c r="AB117" i="8"/>
  <c r="AA117" i="8"/>
  <c r="Z117" i="8"/>
  <c r="Y117" i="8"/>
  <c r="X117" i="8"/>
  <c r="W117" i="8"/>
  <c r="S117" i="8"/>
  <c r="R117" i="8"/>
  <c r="Q117" i="8"/>
  <c r="L117" i="8"/>
  <c r="F117" i="8"/>
  <c r="AI117" i="8" s="1"/>
  <c r="AF116" i="8"/>
  <c r="AE116" i="8"/>
  <c r="AD116" i="8"/>
  <c r="AC116" i="8"/>
  <c r="AB116" i="8"/>
  <c r="AA116" i="8"/>
  <c r="Z116" i="8"/>
  <c r="Y116" i="8"/>
  <c r="X116" i="8"/>
  <c r="W116" i="8"/>
  <c r="S116" i="8"/>
  <c r="R116" i="8"/>
  <c r="Q116" i="8"/>
  <c r="L116" i="8"/>
  <c r="F116" i="8"/>
  <c r="AI116" i="8" s="1"/>
  <c r="AF115" i="8"/>
  <c r="AE115" i="8"/>
  <c r="AD115" i="8"/>
  <c r="AC115" i="8"/>
  <c r="AB115" i="8"/>
  <c r="AA115" i="8"/>
  <c r="Z115" i="8"/>
  <c r="Y115" i="8"/>
  <c r="X115" i="8"/>
  <c r="W115" i="8"/>
  <c r="P115" i="8"/>
  <c r="O115" i="8"/>
  <c r="N115" i="8"/>
  <c r="K115" i="8"/>
  <c r="F115" i="8"/>
  <c r="AH115" i="8" s="1"/>
  <c r="AF114" i="8"/>
  <c r="AE114" i="8"/>
  <c r="AD114" i="8"/>
  <c r="AC114" i="8"/>
  <c r="AB114" i="8"/>
  <c r="AA114" i="8"/>
  <c r="Z114" i="8"/>
  <c r="Y114" i="8"/>
  <c r="X114" i="8"/>
  <c r="W114" i="8"/>
  <c r="V114" i="8"/>
  <c r="U114" i="8"/>
  <c r="T114" i="8"/>
  <c r="M114" i="8"/>
  <c r="F114" i="8"/>
  <c r="AJ114" i="8" s="1"/>
  <c r="AF113" i="8"/>
  <c r="AE113" i="8"/>
  <c r="AD113" i="8"/>
  <c r="AC113" i="8"/>
  <c r="AB113" i="8"/>
  <c r="AA113" i="8"/>
  <c r="Z113" i="8"/>
  <c r="Y113" i="8"/>
  <c r="X113" i="8"/>
  <c r="W113" i="8"/>
  <c r="V113" i="8"/>
  <c r="U113" i="8"/>
  <c r="T113" i="8"/>
  <c r="M113" i="8"/>
  <c r="F113" i="8"/>
  <c r="AJ113" i="8" s="1"/>
  <c r="AF112" i="8"/>
  <c r="AE112" i="8"/>
  <c r="AD112" i="8"/>
  <c r="AC112" i="8"/>
  <c r="AB112" i="8"/>
  <c r="AA112" i="8"/>
  <c r="Z112" i="8"/>
  <c r="Y112" i="8"/>
  <c r="X112" i="8"/>
  <c r="W112" i="8"/>
  <c r="S112" i="8"/>
  <c r="R112" i="8"/>
  <c r="Q112" i="8"/>
  <c r="L112" i="8"/>
  <c r="F112" i="8"/>
  <c r="AI112" i="8" s="1"/>
  <c r="AF111" i="8"/>
  <c r="AE111" i="8"/>
  <c r="AD111" i="8"/>
  <c r="AC111" i="8"/>
  <c r="AB111" i="8"/>
  <c r="AA111" i="8"/>
  <c r="Z111" i="8"/>
  <c r="Y111" i="8"/>
  <c r="X111" i="8"/>
  <c r="W111" i="8"/>
  <c r="S111" i="8"/>
  <c r="R111" i="8"/>
  <c r="Q111" i="8"/>
  <c r="L111" i="8"/>
  <c r="F111" i="8"/>
  <c r="AI111" i="8" s="1"/>
  <c r="AF110" i="8"/>
  <c r="AE110" i="8"/>
  <c r="AD110" i="8"/>
  <c r="AC110" i="8"/>
  <c r="AB110" i="8"/>
  <c r="AA110" i="8"/>
  <c r="Z110" i="8"/>
  <c r="Y110" i="8"/>
  <c r="X110" i="8"/>
  <c r="W110" i="8"/>
  <c r="S110" i="8"/>
  <c r="R110" i="8"/>
  <c r="Q110" i="8"/>
  <c r="L110" i="8"/>
  <c r="F110" i="8"/>
  <c r="AI110" i="8" s="1"/>
  <c r="AF109" i="8"/>
  <c r="AE109" i="8"/>
  <c r="AD109" i="8"/>
  <c r="AC109" i="8"/>
  <c r="AB109" i="8"/>
  <c r="AA109" i="8"/>
  <c r="Z109" i="8"/>
  <c r="Y109" i="8"/>
  <c r="X109" i="8"/>
  <c r="W109" i="8"/>
  <c r="P109" i="8"/>
  <c r="O109" i="8"/>
  <c r="N109" i="8"/>
  <c r="K109" i="8"/>
  <c r="F109" i="8"/>
  <c r="AH109" i="8" s="1"/>
  <c r="AF108" i="8"/>
  <c r="AE108" i="8"/>
  <c r="AD108" i="8"/>
  <c r="AC108" i="8"/>
  <c r="AB108" i="8"/>
  <c r="AA108" i="8"/>
  <c r="Z108" i="8"/>
  <c r="Y108" i="8"/>
  <c r="X108" i="8"/>
  <c r="W108" i="8"/>
  <c r="P108" i="8"/>
  <c r="O108" i="8"/>
  <c r="N108" i="8"/>
  <c r="K108" i="8"/>
  <c r="F108" i="8"/>
  <c r="AH108" i="8" s="1"/>
  <c r="AF107" i="8"/>
  <c r="AE107" i="8"/>
  <c r="AD107" i="8"/>
  <c r="AC107" i="8"/>
  <c r="AB107" i="8"/>
  <c r="AA107" i="8"/>
  <c r="Z107" i="8"/>
  <c r="Y107" i="8"/>
  <c r="X107" i="8"/>
  <c r="W107" i="8"/>
  <c r="P107" i="8"/>
  <c r="O107" i="8"/>
  <c r="N107" i="8"/>
  <c r="K107" i="8"/>
  <c r="F107" i="8"/>
  <c r="AH107" i="8" s="1"/>
  <c r="AF106" i="8"/>
  <c r="AE106" i="8"/>
  <c r="AD106" i="8"/>
  <c r="AC106" i="8"/>
  <c r="AB106" i="8"/>
  <c r="AA106" i="8"/>
  <c r="Z106" i="8"/>
  <c r="Y106" i="8"/>
  <c r="X106" i="8"/>
  <c r="W106" i="8"/>
  <c r="P106" i="8"/>
  <c r="O106" i="8"/>
  <c r="N106" i="8"/>
  <c r="K106" i="8"/>
  <c r="F106" i="8"/>
  <c r="AH106" i="8" s="1"/>
  <c r="AF105" i="8"/>
  <c r="AE105" i="8"/>
  <c r="AD105" i="8"/>
  <c r="AC105" i="8"/>
  <c r="AB105" i="8"/>
  <c r="AA105" i="8"/>
  <c r="Z105" i="8"/>
  <c r="Y105" i="8"/>
  <c r="X105" i="8"/>
  <c r="W105" i="8"/>
  <c r="P105" i="8"/>
  <c r="O105" i="8"/>
  <c r="N105" i="8"/>
  <c r="K105" i="8"/>
  <c r="F105" i="8"/>
  <c r="AH105" i="8" s="1"/>
  <c r="AF104" i="8"/>
  <c r="AE104" i="8"/>
  <c r="AD104" i="8"/>
  <c r="AC104" i="8"/>
  <c r="AB104" i="8"/>
  <c r="AA104" i="8"/>
  <c r="Z104" i="8"/>
  <c r="Y104" i="8"/>
  <c r="X104" i="8"/>
  <c r="W104" i="8"/>
  <c r="P104" i="8"/>
  <c r="O104" i="8"/>
  <c r="N104" i="8"/>
  <c r="K104" i="8"/>
  <c r="F104" i="8"/>
  <c r="AH104" i="8" s="1"/>
  <c r="AF103" i="8"/>
  <c r="AE103" i="8"/>
  <c r="AD103" i="8"/>
  <c r="AC103" i="8"/>
  <c r="AB103" i="8"/>
  <c r="AA103" i="8"/>
  <c r="Z103" i="8"/>
  <c r="Y103" i="8"/>
  <c r="X103" i="8"/>
  <c r="W103" i="8"/>
  <c r="P103" i="8"/>
  <c r="O103" i="8"/>
  <c r="N103" i="8"/>
  <c r="K103" i="8"/>
  <c r="F103" i="8"/>
  <c r="AH103" i="8" s="1"/>
  <c r="AF102" i="8"/>
  <c r="AE102" i="8"/>
  <c r="AD102" i="8"/>
  <c r="AC102" i="8"/>
  <c r="AB102" i="8"/>
  <c r="AA102" i="8"/>
  <c r="Z102" i="8"/>
  <c r="Y102" i="8"/>
  <c r="X102" i="8"/>
  <c r="W102" i="8"/>
  <c r="V102" i="8"/>
  <c r="U102" i="8"/>
  <c r="T102" i="8"/>
  <c r="M102" i="8"/>
  <c r="F102" i="8"/>
  <c r="AJ102" i="8" s="1"/>
  <c r="AF101" i="8"/>
  <c r="AE101" i="8"/>
  <c r="AD101" i="8"/>
  <c r="AC101" i="8"/>
  <c r="AB101" i="8"/>
  <c r="AA101" i="8"/>
  <c r="Z101" i="8"/>
  <c r="Y101" i="8"/>
  <c r="X101" i="8"/>
  <c r="W101" i="8"/>
  <c r="S101" i="8"/>
  <c r="R101" i="8"/>
  <c r="Q101" i="8"/>
  <c r="L101" i="8"/>
  <c r="F101" i="8"/>
  <c r="AG101" i="8" s="1"/>
  <c r="AF100" i="8"/>
  <c r="AE100" i="8"/>
  <c r="AD100" i="8"/>
  <c r="AC100" i="8"/>
  <c r="AB100" i="8"/>
  <c r="AA100" i="8"/>
  <c r="Z100" i="8"/>
  <c r="Y100" i="8"/>
  <c r="X100" i="8"/>
  <c r="W100" i="8"/>
  <c r="S100" i="8"/>
  <c r="R100" i="8"/>
  <c r="Q100" i="8"/>
  <c r="L100" i="8"/>
  <c r="F100" i="8"/>
  <c r="AG100" i="8" s="1"/>
  <c r="AH99" i="8"/>
  <c r="AG99" i="8"/>
  <c r="AF99" i="8"/>
  <c r="AE99" i="8"/>
  <c r="AD99" i="8"/>
  <c r="AC99" i="8"/>
  <c r="AB99" i="8"/>
  <c r="AA99" i="8"/>
  <c r="Z99" i="8"/>
  <c r="Y99" i="8"/>
  <c r="X99" i="8"/>
  <c r="W99" i="8"/>
  <c r="P99" i="8"/>
  <c r="O99" i="8"/>
  <c r="N99" i="8"/>
  <c r="K99" i="8"/>
  <c r="AI98" i="8"/>
  <c r="AG98" i="8"/>
  <c r="AF98" i="8"/>
  <c r="AE98" i="8"/>
  <c r="AD98" i="8"/>
  <c r="AC98" i="8"/>
  <c r="AB98" i="8"/>
  <c r="AA98" i="8"/>
  <c r="Z98" i="8"/>
  <c r="Y98" i="8"/>
  <c r="X98" i="8"/>
  <c r="W98" i="8"/>
  <c r="P98" i="8"/>
  <c r="O98" i="8"/>
  <c r="N98" i="8"/>
  <c r="K98" i="8"/>
  <c r="AF97" i="8"/>
  <c r="AE97" i="8"/>
  <c r="AD97" i="8"/>
  <c r="AC97" i="8"/>
  <c r="AB97" i="8"/>
  <c r="AA97" i="8"/>
  <c r="Z97" i="8"/>
  <c r="Y97" i="8"/>
  <c r="X97" i="8"/>
  <c r="W97" i="8"/>
  <c r="P97" i="8"/>
  <c r="O97" i="8"/>
  <c r="N97" i="8"/>
  <c r="K97" i="8"/>
  <c r="F97" i="8"/>
  <c r="AG97" i="8" s="1"/>
  <c r="AF96" i="8"/>
  <c r="AE96" i="8"/>
  <c r="AD96" i="8"/>
  <c r="AC96" i="8"/>
  <c r="AB96" i="8"/>
  <c r="AA96" i="8"/>
  <c r="Z96" i="8"/>
  <c r="Y96" i="8"/>
  <c r="X96" i="8"/>
  <c r="W96" i="8"/>
  <c r="V96" i="8"/>
  <c r="U96" i="8"/>
  <c r="T96" i="8"/>
  <c r="M96" i="8"/>
  <c r="F96" i="8"/>
  <c r="AG96" i="8" s="1"/>
  <c r="AF95" i="8"/>
  <c r="AE95" i="8"/>
  <c r="AD95" i="8"/>
  <c r="AC95" i="8"/>
  <c r="AB95" i="8"/>
  <c r="AA95" i="8"/>
  <c r="Z95" i="8"/>
  <c r="Y95" i="8"/>
  <c r="X95" i="8"/>
  <c r="W95" i="8"/>
  <c r="S95" i="8"/>
  <c r="R95" i="8"/>
  <c r="Q95" i="8"/>
  <c r="L95" i="8"/>
  <c r="F95" i="8"/>
  <c r="AG95" i="8" s="1"/>
  <c r="AF94" i="8"/>
  <c r="AE94" i="8"/>
  <c r="AD94" i="8"/>
  <c r="AC94" i="8"/>
  <c r="AB94" i="8"/>
  <c r="AA94" i="8"/>
  <c r="Z94" i="8"/>
  <c r="Y94" i="8"/>
  <c r="X94" i="8"/>
  <c r="W94" i="8"/>
  <c r="S94" i="8"/>
  <c r="R94" i="8"/>
  <c r="Q94" i="8"/>
  <c r="L94" i="8"/>
  <c r="F94" i="8"/>
  <c r="AG94" i="8" s="1"/>
  <c r="AF93" i="8"/>
  <c r="AE93" i="8"/>
  <c r="AD93" i="8"/>
  <c r="AC93" i="8"/>
  <c r="AB93" i="8"/>
  <c r="AA93" i="8"/>
  <c r="Z93" i="8"/>
  <c r="Y93" i="8"/>
  <c r="X93" i="8"/>
  <c r="W93" i="8"/>
  <c r="S93" i="8"/>
  <c r="R93" i="8"/>
  <c r="Q93" i="8"/>
  <c r="L93" i="8"/>
  <c r="F93" i="8"/>
  <c r="AG93" i="8" s="1"/>
  <c r="AF92" i="8"/>
  <c r="AE92" i="8"/>
  <c r="AD92" i="8"/>
  <c r="AC92" i="8"/>
  <c r="AB92" i="8"/>
  <c r="AA92" i="8"/>
  <c r="Z92" i="8"/>
  <c r="Y92" i="8"/>
  <c r="X92" i="8"/>
  <c r="W92" i="8"/>
  <c r="S92" i="8"/>
  <c r="R92" i="8"/>
  <c r="Q92" i="8"/>
  <c r="L92" i="8"/>
  <c r="F92" i="8"/>
  <c r="AG92" i="8" s="1"/>
  <c r="AF91" i="8"/>
  <c r="AE91" i="8"/>
  <c r="AD91" i="8"/>
  <c r="AC91" i="8"/>
  <c r="AB91" i="8"/>
  <c r="AA91" i="8"/>
  <c r="Z91" i="8"/>
  <c r="Y91" i="8"/>
  <c r="X91" i="8"/>
  <c r="W91" i="8"/>
  <c r="S91" i="8"/>
  <c r="R91" i="8"/>
  <c r="Q91" i="8"/>
  <c r="L91" i="8"/>
  <c r="F91" i="8"/>
  <c r="AG91" i="8" s="1"/>
  <c r="AI90" i="8"/>
  <c r="AG90" i="8"/>
  <c r="AF90" i="8"/>
  <c r="AE90" i="8"/>
  <c r="AD90" i="8"/>
  <c r="AC90" i="8"/>
  <c r="AB90" i="8"/>
  <c r="AA90" i="8"/>
  <c r="Z90" i="8"/>
  <c r="Y90" i="8"/>
  <c r="X90" i="8"/>
  <c r="W90" i="8"/>
  <c r="S90" i="8"/>
  <c r="R90" i="8"/>
  <c r="Q90" i="8"/>
  <c r="L90" i="8"/>
  <c r="AF89" i="8"/>
  <c r="AE89" i="8"/>
  <c r="AD89" i="8"/>
  <c r="AC89" i="8"/>
  <c r="AB89" i="8"/>
  <c r="AA89" i="8"/>
  <c r="Z89" i="8"/>
  <c r="Y89" i="8"/>
  <c r="X89" i="8"/>
  <c r="W89" i="8"/>
  <c r="P89" i="8"/>
  <c r="O89" i="8"/>
  <c r="N89" i="8"/>
  <c r="K89" i="8"/>
  <c r="F89" i="8"/>
  <c r="AH89" i="8" s="1"/>
  <c r="AF88" i="8"/>
  <c r="AE88" i="8"/>
  <c r="AD88" i="8"/>
  <c r="AC88" i="8"/>
  <c r="AB88" i="8"/>
  <c r="AA88" i="8"/>
  <c r="Z88" i="8"/>
  <c r="Y88" i="8"/>
  <c r="X88" i="8"/>
  <c r="W88" i="8"/>
  <c r="P88" i="8"/>
  <c r="O88" i="8"/>
  <c r="N88" i="8"/>
  <c r="K88" i="8"/>
  <c r="F88" i="8"/>
  <c r="AH88" i="8" s="1"/>
  <c r="AF87" i="8"/>
  <c r="AE87" i="8"/>
  <c r="AD87" i="8"/>
  <c r="AC87" i="8"/>
  <c r="AB87" i="8"/>
  <c r="AA87" i="8"/>
  <c r="Z87" i="8"/>
  <c r="Y87" i="8"/>
  <c r="X87" i="8"/>
  <c r="W87" i="8"/>
  <c r="V87" i="8"/>
  <c r="U87" i="8"/>
  <c r="T87" i="8"/>
  <c r="M87" i="8"/>
  <c r="F87" i="8"/>
  <c r="AJ87" i="8" s="1"/>
  <c r="AF86" i="8"/>
  <c r="AE86" i="8"/>
  <c r="AD86" i="8"/>
  <c r="AC86" i="8"/>
  <c r="AB86" i="8"/>
  <c r="AA86" i="8"/>
  <c r="Z86" i="8"/>
  <c r="Y86" i="8"/>
  <c r="X86" i="8"/>
  <c r="W86" i="8"/>
  <c r="V86" i="8"/>
  <c r="U86" i="8"/>
  <c r="T86" i="8"/>
  <c r="M86" i="8"/>
  <c r="F86" i="8"/>
  <c r="AJ86" i="8" s="1"/>
  <c r="AF85" i="8"/>
  <c r="AE85" i="8"/>
  <c r="AD85" i="8"/>
  <c r="AC85" i="8"/>
  <c r="AB85" i="8"/>
  <c r="AA85" i="8"/>
  <c r="Z85" i="8"/>
  <c r="Y85" i="8"/>
  <c r="X85" i="8"/>
  <c r="W85" i="8"/>
  <c r="S85" i="8"/>
  <c r="R85" i="8"/>
  <c r="Q85" i="8"/>
  <c r="L85" i="8"/>
  <c r="F85" i="8"/>
  <c r="AI85" i="8" s="1"/>
  <c r="AI84" i="8"/>
  <c r="AG84" i="8"/>
  <c r="AF84" i="8"/>
  <c r="AE84" i="8"/>
  <c r="AD84" i="8"/>
  <c r="AC84" i="8"/>
  <c r="AB84" i="8"/>
  <c r="AA84" i="8"/>
  <c r="Z84" i="8"/>
  <c r="Y84" i="8"/>
  <c r="X84" i="8"/>
  <c r="W84" i="8"/>
  <c r="S84" i="8"/>
  <c r="R84" i="8"/>
  <c r="Q84" i="8"/>
  <c r="L84" i="8"/>
  <c r="AF83" i="8"/>
  <c r="AE83" i="8"/>
  <c r="AD83" i="8"/>
  <c r="AC83" i="8"/>
  <c r="AB83" i="8"/>
  <c r="AA83" i="8"/>
  <c r="Z83" i="8"/>
  <c r="Y83" i="8"/>
  <c r="X83" i="8"/>
  <c r="W83" i="8"/>
  <c r="P83" i="8"/>
  <c r="O83" i="8"/>
  <c r="N83" i="8"/>
  <c r="K83" i="8"/>
  <c r="F83" i="8"/>
  <c r="AG83" i="8" s="1"/>
  <c r="AF82" i="8"/>
  <c r="AE82" i="8"/>
  <c r="AD82" i="8"/>
  <c r="AC82" i="8"/>
  <c r="AB82" i="8"/>
  <c r="AA82" i="8"/>
  <c r="Z82" i="8"/>
  <c r="Y82" i="8"/>
  <c r="X82" i="8"/>
  <c r="W82" i="8"/>
  <c r="P82" i="8"/>
  <c r="O82" i="8"/>
  <c r="N82" i="8"/>
  <c r="K82" i="8"/>
  <c r="F82" i="8"/>
  <c r="AG82" i="8" s="1"/>
  <c r="AF81" i="8"/>
  <c r="AE81" i="8"/>
  <c r="AD81" i="8"/>
  <c r="AC81" i="8"/>
  <c r="AB81" i="8"/>
  <c r="AA81" i="8"/>
  <c r="Z81" i="8"/>
  <c r="Y81" i="8"/>
  <c r="X81" i="8"/>
  <c r="W81" i="8"/>
  <c r="P81" i="8"/>
  <c r="O81" i="8"/>
  <c r="N81" i="8"/>
  <c r="K81" i="8"/>
  <c r="F81" i="8"/>
  <c r="AG81" i="8" s="1"/>
  <c r="AF80" i="8"/>
  <c r="AE80" i="8"/>
  <c r="AD80" i="8"/>
  <c r="AC80" i="8"/>
  <c r="AB80" i="8"/>
  <c r="AA80" i="8"/>
  <c r="Z80" i="8"/>
  <c r="Y80" i="8"/>
  <c r="X80" i="8"/>
  <c r="W80" i="8"/>
  <c r="P80" i="8"/>
  <c r="O80" i="8"/>
  <c r="N80" i="8"/>
  <c r="K80" i="8"/>
  <c r="F80" i="8"/>
  <c r="AG80" i="8" s="1"/>
  <c r="AF79" i="8"/>
  <c r="AE79" i="8"/>
  <c r="AD79" i="8"/>
  <c r="AC79" i="8"/>
  <c r="AB79" i="8"/>
  <c r="AA79" i="8"/>
  <c r="Z79" i="8"/>
  <c r="Y79" i="8"/>
  <c r="X79" i="8"/>
  <c r="W79" i="8"/>
  <c r="P79" i="8"/>
  <c r="O79" i="8"/>
  <c r="N79" i="8"/>
  <c r="K79" i="8"/>
  <c r="F79" i="8"/>
  <c r="AG79" i="8" s="1"/>
  <c r="AF78" i="8"/>
  <c r="AE78" i="8"/>
  <c r="AD78" i="8"/>
  <c r="AC78" i="8"/>
  <c r="AB78" i="8"/>
  <c r="AA78" i="8"/>
  <c r="Z78" i="8"/>
  <c r="Y78" i="8"/>
  <c r="X78" i="8"/>
  <c r="W78" i="8"/>
  <c r="P78" i="8"/>
  <c r="O78" i="8"/>
  <c r="N78" i="8"/>
  <c r="K78" i="8"/>
  <c r="F78" i="8"/>
  <c r="AG78" i="8" s="1"/>
  <c r="AF77" i="8"/>
  <c r="AE77" i="8"/>
  <c r="AD77" i="8"/>
  <c r="AC77" i="8"/>
  <c r="AB77" i="8"/>
  <c r="AA77" i="8"/>
  <c r="Z77" i="8"/>
  <c r="Y77" i="8"/>
  <c r="X77" i="8"/>
  <c r="W77" i="8"/>
  <c r="P77" i="8"/>
  <c r="O77" i="8"/>
  <c r="N77" i="8"/>
  <c r="K77" i="8"/>
  <c r="F77" i="8"/>
  <c r="AG77" i="8" s="1"/>
  <c r="AF76" i="8"/>
  <c r="AE76" i="8"/>
  <c r="AD76" i="8"/>
  <c r="AC76" i="8"/>
  <c r="AB76" i="8"/>
  <c r="AA76" i="8"/>
  <c r="Z76" i="8"/>
  <c r="Y76" i="8"/>
  <c r="X76" i="8"/>
  <c r="W76" i="8"/>
  <c r="P76" i="8"/>
  <c r="O76" i="8"/>
  <c r="N76" i="8"/>
  <c r="K76" i="8"/>
  <c r="F76" i="8"/>
  <c r="AG76" i="8" s="1"/>
  <c r="AF75" i="8"/>
  <c r="AE75" i="8"/>
  <c r="AD75" i="8"/>
  <c r="AC75" i="8"/>
  <c r="AB75" i="8"/>
  <c r="AA75" i="8"/>
  <c r="Z75" i="8"/>
  <c r="Y75" i="8"/>
  <c r="X75" i="8"/>
  <c r="W75" i="8"/>
  <c r="V75" i="8"/>
  <c r="U75" i="8"/>
  <c r="T75" i="8"/>
  <c r="M75" i="8"/>
  <c r="F75" i="8"/>
  <c r="AG75" i="8" s="1"/>
  <c r="AF74" i="8"/>
  <c r="AE74" i="8"/>
  <c r="AD74" i="8"/>
  <c r="AC74" i="8"/>
  <c r="AB74" i="8"/>
  <c r="AA74" i="8"/>
  <c r="Z74" i="8"/>
  <c r="Y74" i="8"/>
  <c r="X74" i="8"/>
  <c r="W74" i="8"/>
  <c r="S74" i="8"/>
  <c r="R74" i="8"/>
  <c r="Q74" i="8"/>
  <c r="L74" i="8"/>
  <c r="F74" i="8"/>
  <c r="AG74" i="8" s="1"/>
  <c r="AF73" i="8"/>
  <c r="AE73" i="8"/>
  <c r="AD73" i="8"/>
  <c r="AC73" i="8"/>
  <c r="AB73" i="8"/>
  <c r="AA73" i="8"/>
  <c r="Z73" i="8"/>
  <c r="Y73" i="8"/>
  <c r="X73" i="8"/>
  <c r="W73" i="8"/>
  <c r="P73" i="8"/>
  <c r="O73" i="8"/>
  <c r="N73" i="8"/>
  <c r="K73" i="8"/>
  <c r="F73" i="8"/>
  <c r="AG73" i="8" s="1"/>
  <c r="AF72" i="8"/>
  <c r="AE72" i="8"/>
  <c r="AD72" i="8"/>
  <c r="AC72" i="8"/>
  <c r="AB72" i="8"/>
  <c r="AA72" i="8"/>
  <c r="Z72" i="8"/>
  <c r="Y72" i="8"/>
  <c r="X72" i="8"/>
  <c r="W72" i="8"/>
  <c r="V72" i="8"/>
  <c r="U72" i="8"/>
  <c r="T72" i="8"/>
  <c r="M72" i="8"/>
  <c r="F72" i="8"/>
  <c r="AG72" i="8" s="1"/>
  <c r="AF71" i="8"/>
  <c r="AE71" i="8"/>
  <c r="AD71" i="8"/>
  <c r="AC71" i="8"/>
  <c r="AB71" i="8"/>
  <c r="AA71" i="8"/>
  <c r="Z71" i="8"/>
  <c r="Y71" i="8"/>
  <c r="X71" i="8"/>
  <c r="W71" i="8"/>
  <c r="S71" i="8"/>
  <c r="R71" i="8"/>
  <c r="Q71" i="8"/>
  <c r="L71" i="8"/>
  <c r="F71" i="8"/>
  <c r="AG71" i="8" s="1"/>
  <c r="AF70" i="8"/>
  <c r="AE70" i="8"/>
  <c r="AD70" i="8"/>
  <c r="AC70" i="8"/>
  <c r="AB70" i="8"/>
  <c r="AA70" i="8"/>
  <c r="Z70" i="8"/>
  <c r="Y70" i="8"/>
  <c r="X70" i="8"/>
  <c r="W70" i="8"/>
  <c r="P70" i="8"/>
  <c r="O70" i="8"/>
  <c r="N70" i="8"/>
  <c r="K70" i="8"/>
  <c r="F70" i="8"/>
  <c r="AG70" i="8" s="1"/>
  <c r="AF69" i="8"/>
  <c r="AE69" i="8"/>
  <c r="AD69" i="8"/>
  <c r="AC69" i="8"/>
  <c r="AB69" i="8"/>
  <c r="AA69" i="8"/>
  <c r="Z69" i="8"/>
  <c r="Y69" i="8"/>
  <c r="X69" i="8"/>
  <c r="W69" i="8"/>
  <c r="P69" i="8"/>
  <c r="O69" i="8"/>
  <c r="N69" i="8"/>
  <c r="K69" i="8"/>
  <c r="F69" i="8"/>
  <c r="AG69" i="8" s="1"/>
  <c r="AF68" i="8"/>
  <c r="AE68" i="8"/>
  <c r="AD68" i="8"/>
  <c r="AC68" i="8"/>
  <c r="AB68" i="8"/>
  <c r="AA68" i="8"/>
  <c r="Z68" i="8"/>
  <c r="Y68" i="8"/>
  <c r="X68" i="8"/>
  <c r="W68" i="8"/>
  <c r="V68" i="8"/>
  <c r="U68" i="8"/>
  <c r="T68" i="8"/>
  <c r="M68" i="8"/>
  <c r="F68" i="8"/>
  <c r="AG68" i="8" s="1"/>
  <c r="AF67" i="8"/>
  <c r="AE67" i="8"/>
  <c r="AD67" i="8"/>
  <c r="AC67" i="8"/>
  <c r="AB67" i="8"/>
  <c r="AA67" i="8"/>
  <c r="Z67" i="8"/>
  <c r="Y67" i="8"/>
  <c r="X67" i="8"/>
  <c r="W67" i="8"/>
  <c r="V67" i="8"/>
  <c r="U67" i="8"/>
  <c r="T67" i="8"/>
  <c r="M67" i="8"/>
  <c r="F67" i="8"/>
  <c r="AG67" i="8" s="1"/>
  <c r="AI66" i="8"/>
  <c r="AG66" i="8"/>
  <c r="AF66" i="8"/>
  <c r="AE66" i="8"/>
  <c r="AD66" i="8"/>
  <c r="AC66" i="8"/>
  <c r="AB66" i="8"/>
  <c r="AA66" i="8"/>
  <c r="Z66" i="8"/>
  <c r="Y66" i="8"/>
  <c r="X66" i="8"/>
  <c r="W66" i="8"/>
  <c r="S66" i="8"/>
  <c r="R66" i="8"/>
  <c r="Q66" i="8"/>
  <c r="L66" i="8"/>
  <c r="AF65" i="8"/>
  <c r="AE65" i="8"/>
  <c r="AD65" i="8"/>
  <c r="AC65" i="8"/>
  <c r="AB65" i="8"/>
  <c r="AA65" i="8"/>
  <c r="Z65" i="8"/>
  <c r="Y65" i="8"/>
  <c r="X65" i="8"/>
  <c r="W65" i="8"/>
  <c r="S65" i="8"/>
  <c r="R65" i="8"/>
  <c r="Q65" i="8"/>
  <c r="L65" i="8"/>
  <c r="F65" i="8"/>
  <c r="AI65" i="8" s="1"/>
  <c r="AF64" i="8"/>
  <c r="AE64" i="8"/>
  <c r="AD64" i="8"/>
  <c r="AC64" i="8"/>
  <c r="AB64" i="8"/>
  <c r="AA64" i="8"/>
  <c r="Z64" i="8"/>
  <c r="Y64" i="8"/>
  <c r="X64" i="8"/>
  <c r="W64" i="8"/>
  <c r="S64" i="8"/>
  <c r="R64" i="8"/>
  <c r="Q64" i="8"/>
  <c r="L64" i="8"/>
  <c r="F64" i="8"/>
  <c r="AI64" i="8" s="1"/>
  <c r="AF63" i="8"/>
  <c r="AE63" i="8"/>
  <c r="AD63" i="8"/>
  <c r="AC63" i="8"/>
  <c r="AB63" i="8"/>
  <c r="AA63" i="8"/>
  <c r="Z63" i="8"/>
  <c r="Y63" i="8"/>
  <c r="X63" i="8"/>
  <c r="W63" i="8"/>
  <c r="S63" i="8"/>
  <c r="R63" i="8"/>
  <c r="Q63" i="8"/>
  <c r="L63" i="8"/>
  <c r="F63" i="8"/>
  <c r="AI63" i="8" s="1"/>
  <c r="AF62" i="8"/>
  <c r="AE62" i="8"/>
  <c r="AD62" i="8"/>
  <c r="AC62" i="8"/>
  <c r="AB62" i="8"/>
  <c r="AA62" i="8"/>
  <c r="Z62" i="8"/>
  <c r="Y62" i="8"/>
  <c r="X62" i="8"/>
  <c r="W62" i="8"/>
  <c r="P62" i="8"/>
  <c r="O62" i="8"/>
  <c r="N62" i="8"/>
  <c r="K62" i="8"/>
  <c r="F62" i="8"/>
  <c r="AH62" i="8" s="1"/>
  <c r="AF61" i="8"/>
  <c r="AE61" i="8"/>
  <c r="AD61" i="8"/>
  <c r="AC61" i="8"/>
  <c r="AB61" i="8"/>
  <c r="AA61" i="8"/>
  <c r="Z61" i="8"/>
  <c r="Y61" i="8"/>
  <c r="X61" i="8"/>
  <c r="W61" i="8"/>
  <c r="P61" i="8"/>
  <c r="O61" i="8"/>
  <c r="N61" i="8"/>
  <c r="K61" i="8"/>
  <c r="F61" i="8"/>
  <c r="AH61" i="8" s="1"/>
  <c r="AF60" i="8"/>
  <c r="AE60" i="8"/>
  <c r="AD60" i="8"/>
  <c r="AC60" i="8"/>
  <c r="AB60" i="8"/>
  <c r="AA60" i="8"/>
  <c r="Z60" i="8"/>
  <c r="Y60" i="8"/>
  <c r="X60" i="8"/>
  <c r="W60" i="8"/>
  <c r="P60" i="8"/>
  <c r="O60" i="8"/>
  <c r="N60" i="8"/>
  <c r="K60" i="8"/>
  <c r="F60" i="8"/>
  <c r="AH60" i="8" s="1"/>
  <c r="AF59" i="8"/>
  <c r="AE59" i="8"/>
  <c r="AD59" i="8"/>
  <c r="AC59" i="8"/>
  <c r="AB59" i="8"/>
  <c r="AA59" i="8"/>
  <c r="Z59" i="8"/>
  <c r="Y59" i="8"/>
  <c r="X59" i="8"/>
  <c r="W59" i="8"/>
  <c r="P59" i="8"/>
  <c r="O59" i="8"/>
  <c r="N59" i="8"/>
  <c r="K59" i="8"/>
  <c r="F59" i="8"/>
  <c r="AH59" i="8" s="1"/>
  <c r="AF58" i="8"/>
  <c r="AE58" i="8"/>
  <c r="AD58" i="8"/>
  <c r="AC58" i="8"/>
  <c r="AB58" i="8"/>
  <c r="AA58" i="8"/>
  <c r="Z58" i="8"/>
  <c r="Y58" i="8"/>
  <c r="X58" i="8"/>
  <c r="W58" i="8"/>
  <c r="P58" i="8"/>
  <c r="O58" i="8"/>
  <c r="N58" i="8"/>
  <c r="K58" i="8"/>
  <c r="F58" i="8"/>
  <c r="AH58" i="8" s="1"/>
  <c r="AF57" i="8"/>
  <c r="AE57" i="8"/>
  <c r="AD57" i="8"/>
  <c r="AC57" i="8"/>
  <c r="AB57" i="8"/>
  <c r="AA57" i="8"/>
  <c r="Z57" i="8"/>
  <c r="Y57" i="8"/>
  <c r="X57" i="8"/>
  <c r="W57" i="8"/>
  <c r="P57" i="8"/>
  <c r="O57" i="8"/>
  <c r="N57" i="8"/>
  <c r="K57" i="8"/>
  <c r="F57" i="8"/>
  <c r="AH57" i="8" s="1"/>
  <c r="AF56" i="8"/>
  <c r="AE56" i="8"/>
  <c r="AD56" i="8"/>
  <c r="AC56" i="8"/>
  <c r="AB56" i="8"/>
  <c r="AA56" i="8"/>
  <c r="Z56" i="8"/>
  <c r="Y56" i="8"/>
  <c r="X56" i="8"/>
  <c r="W56" i="8"/>
  <c r="P56" i="8"/>
  <c r="O56" i="8"/>
  <c r="N56" i="8"/>
  <c r="K56" i="8"/>
  <c r="F56" i="8"/>
  <c r="AH56" i="8" s="1"/>
  <c r="AF55" i="8"/>
  <c r="AE55" i="8"/>
  <c r="AD55" i="8"/>
  <c r="AC55" i="8"/>
  <c r="AB55" i="8"/>
  <c r="AA55" i="8"/>
  <c r="Z55" i="8"/>
  <c r="Y55" i="8"/>
  <c r="X55" i="8"/>
  <c r="W55" i="8"/>
  <c r="P55" i="8"/>
  <c r="O55" i="8"/>
  <c r="N55" i="8"/>
  <c r="K55" i="8"/>
  <c r="F55" i="8"/>
  <c r="AH55" i="8" s="1"/>
  <c r="AF54" i="8"/>
  <c r="AE54" i="8"/>
  <c r="AD54" i="8"/>
  <c r="AC54" i="8"/>
  <c r="AB54" i="8"/>
  <c r="AA54" i="8"/>
  <c r="Z54" i="8"/>
  <c r="Y54" i="8"/>
  <c r="X54" i="8"/>
  <c r="W54" i="8"/>
  <c r="P54" i="8"/>
  <c r="O54" i="8"/>
  <c r="N54" i="8"/>
  <c r="K54" i="8"/>
  <c r="F54" i="8"/>
  <c r="AH54" i="8" s="1"/>
  <c r="AF53" i="8"/>
  <c r="AE53" i="8"/>
  <c r="AD53" i="8"/>
  <c r="AC53" i="8"/>
  <c r="AB53" i="8"/>
  <c r="AA53" i="8"/>
  <c r="Z53" i="8"/>
  <c r="Y53" i="8"/>
  <c r="X53" i="8"/>
  <c r="W53" i="8"/>
  <c r="P53" i="8"/>
  <c r="O53" i="8"/>
  <c r="N53" i="8"/>
  <c r="K53" i="8"/>
  <c r="F53" i="8"/>
  <c r="AH53" i="8" s="1"/>
  <c r="AF52" i="8"/>
  <c r="AE52" i="8"/>
  <c r="AD52" i="8"/>
  <c r="AC52" i="8"/>
  <c r="AB52" i="8"/>
  <c r="AA52" i="8"/>
  <c r="Z52" i="8"/>
  <c r="Y52" i="8"/>
  <c r="X52" i="8"/>
  <c r="W52" i="8"/>
  <c r="V52" i="8"/>
  <c r="U52" i="8"/>
  <c r="T52" i="8"/>
  <c r="M52" i="8"/>
  <c r="F52" i="8"/>
  <c r="AJ52" i="8" s="1"/>
  <c r="AF51" i="8"/>
  <c r="AE51" i="8"/>
  <c r="AD51" i="8"/>
  <c r="AC51" i="8"/>
  <c r="AB51" i="8"/>
  <c r="AA51" i="8"/>
  <c r="Z51" i="8"/>
  <c r="Y51" i="8"/>
  <c r="X51" i="8"/>
  <c r="W51" i="8"/>
  <c r="V51" i="8"/>
  <c r="U51" i="8"/>
  <c r="T51" i="8"/>
  <c r="M51" i="8"/>
  <c r="F51" i="8"/>
  <c r="AJ51" i="8" s="1"/>
  <c r="AF50" i="8"/>
  <c r="AE50" i="8"/>
  <c r="AD50" i="8"/>
  <c r="AC50" i="8"/>
  <c r="AB50" i="8"/>
  <c r="AA50" i="8"/>
  <c r="Z50" i="8"/>
  <c r="Y50" i="8"/>
  <c r="X50" i="8"/>
  <c r="W50" i="8"/>
  <c r="S50" i="8"/>
  <c r="R50" i="8"/>
  <c r="Q50" i="8"/>
  <c r="L50" i="8"/>
  <c r="F50" i="8"/>
  <c r="AI50" i="8" s="1"/>
  <c r="AF49" i="8"/>
  <c r="AE49" i="8"/>
  <c r="AD49" i="8"/>
  <c r="AC49" i="8"/>
  <c r="AB49" i="8"/>
  <c r="AA49" i="8"/>
  <c r="Z49" i="8"/>
  <c r="Y49" i="8"/>
  <c r="X49" i="8"/>
  <c r="W49" i="8"/>
  <c r="S49" i="8"/>
  <c r="R49" i="8"/>
  <c r="Q49" i="8"/>
  <c r="L49" i="8"/>
  <c r="F49" i="8"/>
  <c r="AI49" i="8" s="1"/>
  <c r="AF48" i="8"/>
  <c r="AE48" i="8"/>
  <c r="AD48" i="8"/>
  <c r="AC48" i="8"/>
  <c r="AB48" i="8"/>
  <c r="AA48" i="8"/>
  <c r="Z48" i="8"/>
  <c r="Y48" i="8"/>
  <c r="X48" i="8"/>
  <c r="W48" i="8"/>
  <c r="S48" i="8"/>
  <c r="R48" i="8"/>
  <c r="Q48" i="8"/>
  <c r="L48" i="8"/>
  <c r="F48" i="8"/>
  <c r="AI48" i="8" s="1"/>
  <c r="AF47" i="8"/>
  <c r="AE47" i="8"/>
  <c r="AD47" i="8"/>
  <c r="AC47" i="8"/>
  <c r="AB47" i="8"/>
  <c r="AA47" i="8"/>
  <c r="Z47" i="8"/>
  <c r="Y47" i="8"/>
  <c r="X47" i="8"/>
  <c r="W47" i="8"/>
  <c r="P47" i="8"/>
  <c r="O47" i="8"/>
  <c r="N47" i="8"/>
  <c r="K47" i="8"/>
  <c r="F47" i="8"/>
  <c r="AH47" i="8" s="1"/>
  <c r="AF46" i="8"/>
  <c r="AE46" i="8"/>
  <c r="AD46" i="8"/>
  <c r="AC46" i="8"/>
  <c r="AB46" i="8"/>
  <c r="AA46" i="8"/>
  <c r="Z46" i="8"/>
  <c r="Y46" i="8"/>
  <c r="X46" i="8"/>
  <c r="W46" i="8"/>
  <c r="P46" i="8"/>
  <c r="O46" i="8"/>
  <c r="N46" i="8"/>
  <c r="K46" i="8"/>
  <c r="F46" i="8"/>
  <c r="AH46" i="8" s="1"/>
  <c r="AF45" i="8"/>
  <c r="AE45" i="8"/>
  <c r="AD45" i="8"/>
  <c r="AC45" i="8"/>
  <c r="AB45" i="8"/>
  <c r="AA45" i="8"/>
  <c r="Z45" i="8"/>
  <c r="Y45" i="8"/>
  <c r="X45" i="8"/>
  <c r="W45" i="8"/>
  <c r="P45" i="8"/>
  <c r="O45" i="8"/>
  <c r="N45" i="8"/>
  <c r="K45" i="8"/>
  <c r="F45" i="8"/>
  <c r="AH45" i="8" s="1"/>
  <c r="AF44" i="8"/>
  <c r="AE44" i="8"/>
  <c r="AD44" i="8"/>
  <c r="AC44" i="8"/>
  <c r="AB44" i="8"/>
  <c r="AA44" i="8"/>
  <c r="Z44" i="8"/>
  <c r="Y44" i="8"/>
  <c r="X44" i="8"/>
  <c r="W44" i="8"/>
  <c r="V44" i="8"/>
  <c r="U44" i="8"/>
  <c r="T44" i="8"/>
  <c r="M44" i="8"/>
  <c r="F44" i="8"/>
  <c r="AJ44" i="8" s="1"/>
  <c r="AF43" i="8"/>
  <c r="AE43" i="8"/>
  <c r="AD43" i="8"/>
  <c r="AC43" i="8"/>
  <c r="AB43" i="8"/>
  <c r="AA43" i="8"/>
  <c r="Z43" i="8"/>
  <c r="Y43" i="8"/>
  <c r="X43" i="8"/>
  <c r="W43" i="8"/>
  <c r="S43" i="8"/>
  <c r="R43" i="8"/>
  <c r="Q43" i="8"/>
  <c r="L43" i="8"/>
  <c r="F43" i="8"/>
  <c r="AI43" i="8" s="1"/>
  <c r="AF42" i="8"/>
  <c r="AE42" i="8"/>
  <c r="AD42" i="8"/>
  <c r="AC42" i="8"/>
  <c r="AB42" i="8"/>
  <c r="AA42" i="8"/>
  <c r="Z42" i="8"/>
  <c r="Y42" i="8"/>
  <c r="X42" i="8"/>
  <c r="W42" i="8"/>
  <c r="P42" i="8"/>
  <c r="O42" i="8"/>
  <c r="N42" i="8"/>
  <c r="K42" i="8"/>
  <c r="F42" i="8"/>
  <c r="AH42" i="8" s="1"/>
  <c r="AF41" i="8"/>
  <c r="AE41" i="8"/>
  <c r="AD41" i="8"/>
  <c r="AC41" i="8"/>
  <c r="AB41" i="8"/>
  <c r="AA41" i="8"/>
  <c r="Z41" i="8"/>
  <c r="Y41" i="8"/>
  <c r="X41" i="8"/>
  <c r="W41" i="8"/>
  <c r="V41" i="8"/>
  <c r="U41" i="8"/>
  <c r="T41" i="8"/>
  <c r="M41" i="8"/>
  <c r="F41" i="8"/>
  <c r="AJ41" i="8" s="1"/>
  <c r="AF40" i="8"/>
  <c r="AE40" i="8"/>
  <c r="AD40" i="8"/>
  <c r="AC40" i="8"/>
  <c r="AB40" i="8"/>
  <c r="AA40" i="8"/>
  <c r="Z40" i="8"/>
  <c r="Y40" i="8"/>
  <c r="X40" i="8"/>
  <c r="W40" i="8"/>
  <c r="V40" i="8"/>
  <c r="U40" i="8"/>
  <c r="T40" i="8"/>
  <c r="M40" i="8"/>
  <c r="F40" i="8"/>
  <c r="AJ40" i="8" s="1"/>
  <c r="AF39" i="8"/>
  <c r="AE39" i="8"/>
  <c r="AD39" i="8"/>
  <c r="AC39" i="8"/>
  <c r="AB39" i="8"/>
  <c r="AA39" i="8"/>
  <c r="Z39" i="8"/>
  <c r="Y39" i="8"/>
  <c r="X39" i="8"/>
  <c r="W39" i="8"/>
  <c r="V39" i="8"/>
  <c r="U39" i="8"/>
  <c r="T39" i="8"/>
  <c r="M39" i="8"/>
  <c r="F39" i="8"/>
  <c r="AJ39" i="8" s="1"/>
  <c r="AF38" i="8"/>
  <c r="AE38" i="8"/>
  <c r="AD38" i="8"/>
  <c r="AC38" i="8"/>
  <c r="AB38" i="8"/>
  <c r="AA38" i="8"/>
  <c r="Z38" i="8"/>
  <c r="Y38" i="8"/>
  <c r="X38" i="8"/>
  <c r="W38" i="8"/>
  <c r="S38" i="8"/>
  <c r="R38" i="8"/>
  <c r="Q38" i="8"/>
  <c r="L38" i="8"/>
  <c r="F38" i="8"/>
  <c r="AI38" i="8" s="1"/>
  <c r="AF37" i="8"/>
  <c r="AE37" i="8"/>
  <c r="AD37" i="8"/>
  <c r="AC37" i="8"/>
  <c r="AB37" i="8"/>
  <c r="AA37" i="8"/>
  <c r="Z37" i="8"/>
  <c r="Y37" i="8"/>
  <c r="X37" i="8"/>
  <c r="W37" i="8"/>
  <c r="S37" i="8"/>
  <c r="R37" i="8"/>
  <c r="Q37" i="8"/>
  <c r="L37" i="8"/>
  <c r="F37" i="8"/>
  <c r="AI37" i="8" s="1"/>
  <c r="AF36" i="8"/>
  <c r="AE36" i="8"/>
  <c r="AD36" i="8"/>
  <c r="AC36" i="8"/>
  <c r="AB36" i="8"/>
  <c r="AA36" i="8"/>
  <c r="Z36" i="8"/>
  <c r="Y36" i="8"/>
  <c r="X36" i="8"/>
  <c r="W36" i="8"/>
  <c r="S36" i="8"/>
  <c r="R36" i="8"/>
  <c r="Q36" i="8"/>
  <c r="L36" i="8"/>
  <c r="F36" i="8"/>
  <c r="AI36" i="8" s="1"/>
  <c r="AF35" i="8"/>
  <c r="AE35" i="8"/>
  <c r="AD35" i="8"/>
  <c r="AC35" i="8"/>
  <c r="AB35" i="8"/>
  <c r="AA35" i="8"/>
  <c r="Z35" i="8"/>
  <c r="Y35" i="8"/>
  <c r="X35" i="8"/>
  <c r="W35" i="8"/>
  <c r="P35" i="8"/>
  <c r="O35" i="8"/>
  <c r="N35" i="8"/>
  <c r="K35" i="8"/>
  <c r="F35" i="8"/>
  <c r="AH35" i="8" s="1"/>
  <c r="AJ34" i="8"/>
  <c r="AG34" i="8"/>
  <c r="AF34" i="8"/>
  <c r="AE34" i="8"/>
  <c r="AD34" i="8"/>
  <c r="AC34" i="8"/>
  <c r="AB34" i="8"/>
  <c r="AA34" i="8"/>
  <c r="Z34" i="8"/>
  <c r="Y34" i="8"/>
  <c r="X34" i="8"/>
  <c r="W34" i="8"/>
  <c r="V34" i="8"/>
  <c r="U34" i="8"/>
  <c r="T34" i="8"/>
  <c r="M34" i="8"/>
  <c r="AF33" i="8"/>
  <c r="AE33" i="8"/>
  <c r="AD33" i="8"/>
  <c r="AC33" i="8"/>
  <c r="AB33" i="8"/>
  <c r="AA33" i="8"/>
  <c r="Z33" i="8"/>
  <c r="Y33" i="8"/>
  <c r="X33" i="8"/>
  <c r="W33" i="8"/>
  <c r="P33" i="8"/>
  <c r="O33" i="8"/>
  <c r="N33" i="8"/>
  <c r="K33" i="8"/>
  <c r="F33" i="8"/>
  <c r="AG33" i="8" s="1"/>
  <c r="AF32" i="8"/>
  <c r="AE32" i="8"/>
  <c r="AD32" i="8"/>
  <c r="AC32" i="8"/>
  <c r="AB32" i="8"/>
  <c r="AA32" i="8"/>
  <c r="Z32" i="8"/>
  <c r="Y32" i="8"/>
  <c r="X32" i="8"/>
  <c r="W32" i="8"/>
  <c r="P32" i="8"/>
  <c r="O32" i="8"/>
  <c r="N32" i="8"/>
  <c r="K32" i="8"/>
  <c r="F32" i="8"/>
  <c r="AG32" i="8" s="1"/>
  <c r="AF31" i="8"/>
  <c r="AE31" i="8"/>
  <c r="AD31" i="8"/>
  <c r="AC31" i="8"/>
  <c r="AB31" i="8"/>
  <c r="AA31" i="8"/>
  <c r="Z31" i="8"/>
  <c r="Y31" i="8"/>
  <c r="X31" i="8"/>
  <c r="W31" i="8"/>
  <c r="P31" i="8"/>
  <c r="O31" i="8"/>
  <c r="N31" i="8"/>
  <c r="K31" i="8"/>
  <c r="F31" i="8"/>
  <c r="AG31" i="8" s="1"/>
  <c r="AF30" i="8"/>
  <c r="AE30" i="8"/>
  <c r="AD30" i="8"/>
  <c r="AC30" i="8"/>
  <c r="AB30" i="8"/>
  <c r="AA30" i="8"/>
  <c r="Z30" i="8"/>
  <c r="Y30" i="8"/>
  <c r="X30" i="8"/>
  <c r="W30" i="8"/>
  <c r="P30" i="8"/>
  <c r="O30" i="8"/>
  <c r="N30" i="8"/>
  <c r="K30" i="8"/>
  <c r="F30" i="8"/>
  <c r="AG30" i="8" s="1"/>
  <c r="AF29" i="8"/>
  <c r="AE29" i="8"/>
  <c r="AD29" i="8"/>
  <c r="AC29" i="8"/>
  <c r="AB29" i="8"/>
  <c r="AA29" i="8"/>
  <c r="Z29" i="8"/>
  <c r="Y29" i="8"/>
  <c r="X29" i="8"/>
  <c r="W29" i="8"/>
  <c r="V29" i="8"/>
  <c r="U29" i="8"/>
  <c r="T29" i="8"/>
  <c r="M29" i="8"/>
  <c r="F29" i="8"/>
  <c r="AG29" i="8" s="1"/>
  <c r="AF28" i="8"/>
  <c r="AE28" i="8"/>
  <c r="AD28" i="8"/>
  <c r="AC28" i="8"/>
  <c r="AB28" i="8"/>
  <c r="AA28" i="8"/>
  <c r="Z28" i="8"/>
  <c r="Y28" i="8"/>
  <c r="X28" i="8"/>
  <c r="W28" i="8"/>
  <c r="V28" i="8"/>
  <c r="U28" i="8"/>
  <c r="T28" i="8"/>
  <c r="M28" i="8"/>
  <c r="F28" i="8"/>
  <c r="AG28" i="8" s="1"/>
  <c r="AF27" i="8"/>
  <c r="AE27" i="8"/>
  <c r="AD27" i="8"/>
  <c r="AC27" i="8"/>
  <c r="AB27" i="8"/>
  <c r="AA27" i="8"/>
  <c r="Z27" i="8"/>
  <c r="Y27" i="8"/>
  <c r="X27" i="8"/>
  <c r="W27" i="8"/>
  <c r="V27" i="8"/>
  <c r="U27" i="8"/>
  <c r="T27" i="8"/>
  <c r="M27" i="8"/>
  <c r="F27" i="8"/>
  <c r="AG27" i="8" s="1"/>
  <c r="AF26" i="8"/>
  <c r="AE26" i="8"/>
  <c r="AD26" i="8"/>
  <c r="AC26" i="8"/>
  <c r="AB26" i="8"/>
  <c r="AA26" i="8"/>
  <c r="Z26" i="8"/>
  <c r="Y26" i="8"/>
  <c r="X26" i="8"/>
  <c r="W26" i="8"/>
  <c r="P26" i="8"/>
  <c r="O26" i="8"/>
  <c r="N26" i="8"/>
  <c r="K26" i="8"/>
  <c r="F26" i="8"/>
  <c r="AG26" i="8" s="1"/>
  <c r="AF25" i="8"/>
  <c r="AE25" i="8"/>
  <c r="AD25" i="8"/>
  <c r="AC25" i="8"/>
  <c r="AB25" i="8"/>
  <c r="AA25" i="8"/>
  <c r="Z25" i="8"/>
  <c r="Y25" i="8"/>
  <c r="X25" i="8"/>
  <c r="W25" i="8"/>
  <c r="P25" i="8"/>
  <c r="O25" i="8"/>
  <c r="N25" i="8"/>
  <c r="K25" i="8"/>
  <c r="F25" i="8"/>
  <c r="AG25" i="8" s="1"/>
  <c r="AF24" i="8"/>
  <c r="AE24" i="8"/>
  <c r="AD24" i="8"/>
  <c r="AC24" i="8"/>
  <c r="AB24" i="8"/>
  <c r="AA24" i="8"/>
  <c r="Z24" i="8"/>
  <c r="Y24" i="8"/>
  <c r="X24" i="8"/>
  <c r="W24" i="8"/>
  <c r="V24" i="8"/>
  <c r="U24" i="8"/>
  <c r="T24" i="8"/>
  <c r="M24" i="8"/>
  <c r="F24" i="8"/>
  <c r="AG24" i="8" s="1"/>
  <c r="AF23" i="8"/>
  <c r="AE23" i="8"/>
  <c r="AD23" i="8"/>
  <c r="AC23" i="8"/>
  <c r="AB23" i="8"/>
  <c r="AA23" i="8"/>
  <c r="Z23" i="8"/>
  <c r="Y23" i="8"/>
  <c r="X23" i="8"/>
  <c r="W23" i="8"/>
  <c r="V23" i="8"/>
  <c r="U23" i="8"/>
  <c r="T23" i="8"/>
  <c r="M23" i="8"/>
  <c r="F23" i="8"/>
  <c r="AG23" i="8" s="1"/>
  <c r="AF22" i="8"/>
  <c r="AE22" i="8"/>
  <c r="AD22" i="8"/>
  <c r="AC22" i="8"/>
  <c r="AB22" i="8"/>
  <c r="AA22" i="8"/>
  <c r="Z22" i="8"/>
  <c r="Y22" i="8"/>
  <c r="X22" i="8"/>
  <c r="W22" i="8"/>
  <c r="V22" i="8"/>
  <c r="U22" i="8"/>
  <c r="T22" i="8"/>
  <c r="M22" i="8"/>
  <c r="F22" i="8"/>
  <c r="AG22" i="8" s="1"/>
  <c r="AI21" i="8"/>
  <c r="AG21" i="8"/>
  <c r="AF21" i="8"/>
  <c r="AE21" i="8"/>
  <c r="AD21" i="8"/>
  <c r="AC21" i="8"/>
  <c r="AB21" i="8"/>
  <c r="AA21" i="8"/>
  <c r="Z21" i="8"/>
  <c r="Y21" i="8"/>
  <c r="X21" i="8"/>
  <c r="W21" i="8"/>
  <c r="S21" i="8"/>
  <c r="R21" i="8"/>
  <c r="Q21" i="8"/>
  <c r="L21" i="8"/>
  <c r="AF20" i="8"/>
  <c r="AE20" i="8"/>
  <c r="AD20" i="8"/>
  <c r="AC20" i="8"/>
  <c r="AB20" i="8"/>
  <c r="AA20" i="8"/>
  <c r="Z20" i="8"/>
  <c r="Y20" i="8"/>
  <c r="X20" i="8"/>
  <c r="W20" i="8"/>
  <c r="S20" i="8"/>
  <c r="R20" i="8"/>
  <c r="Q20" i="8"/>
  <c r="L20" i="8"/>
  <c r="F20" i="8"/>
  <c r="AI20" i="8" s="1"/>
  <c r="AF19" i="8"/>
  <c r="AE19" i="8"/>
  <c r="AD19" i="8"/>
  <c r="AC19" i="8"/>
  <c r="AB19" i="8"/>
  <c r="AA19" i="8"/>
  <c r="Z19" i="8"/>
  <c r="Y19" i="8"/>
  <c r="X19" i="8"/>
  <c r="W19" i="8"/>
  <c r="S19" i="8"/>
  <c r="R19" i="8"/>
  <c r="Q19" i="8"/>
  <c r="L19" i="8"/>
  <c r="F19" i="8"/>
  <c r="AI19" i="8" s="1"/>
  <c r="AF18" i="8"/>
  <c r="AE18" i="8"/>
  <c r="AD18" i="8"/>
  <c r="AC18" i="8"/>
  <c r="AB18" i="8"/>
  <c r="AA18" i="8"/>
  <c r="Z18" i="8"/>
  <c r="Y18" i="8"/>
  <c r="X18" i="8"/>
  <c r="W18" i="8"/>
  <c r="S18" i="8"/>
  <c r="R18" i="8"/>
  <c r="Q18" i="8"/>
  <c r="L18" i="8"/>
  <c r="F18" i="8"/>
  <c r="AI18" i="8" s="1"/>
  <c r="AF17" i="8"/>
  <c r="AE17" i="8"/>
  <c r="AD17" i="8"/>
  <c r="AC17" i="8"/>
  <c r="AB17" i="8"/>
  <c r="AA17" i="8"/>
  <c r="Z17" i="8"/>
  <c r="Y17" i="8"/>
  <c r="X17" i="8"/>
  <c r="W17" i="8"/>
  <c r="P17" i="8"/>
  <c r="O17" i="8"/>
  <c r="N17" i="8"/>
  <c r="K17" i="8"/>
  <c r="F17" i="8"/>
  <c r="AH17" i="8" s="1"/>
  <c r="AF16" i="8"/>
  <c r="AE16" i="8"/>
  <c r="AD16" i="8"/>
  <c r="AC16" i="8"/>
  <c r="AB16" i="8"/>
  <c r="AA16" i="8"/>
  <c r="Z16" i="8"/>
  <c r="Y16" i="8"/>
  <c r="X16" i="8"/>
  <c r="W16" i="8"/>
  <c r="P16" i="8"/>
  <c r="O16" i="8"/>
  <c r="N16" i="8"/>
  <c r="K16" i="8"/>
  <c r="F16" i="8"/>
  <c r="AH16" i="8" s="1"/>
  <c r="AF15" i="8"/>
  <c r="AE15" i="8"/>
  <c r="AD15" i="8"/>
  <c r="AC15" i="8"/>
  <c r="AB15" i="8"/>
  <c r="AA15" i="8"/>
  <c r="Z15" i="8"/>
  <c r="Y15" i="8"/>
  <c r="X15" i="8"/>
  <c r="W15" i="8"/>
  <c r="S15" i="8"/>
  <c r="R15" i="8"/>
  <c r="Q15" i="8"/>
  <c r="L15" i="8"/>
  <c r="F15" i="8"/>
  <c r="AI15" i="8" s="1"/>
  <c r="AF14" i="8"/>
  <c r="AE14" i="8"/>
  <c r="AD14" i="8"/>
  <c r="AC14" i="8"/>
  <c r="AB14" i="8"/>
  <c r="AA14" i="8"/>
  <c r="Z14" i="8"/>
  <c r="Y14" i="8"/>
  <c r="X14" i="8"/>
  <c r="W14" i="8"/>
  <c r="P14" i="8"/>
  <c r="O14" i="8"/>
  <c r="N14" i="8"/>
  <c r="K14" i="8"/>
  <c r="F14" i="8"/>
  <c r="AH14" i="8" s="1"/>
  <c r="AF13" i="8"/>
  <c r="AE13" i="8"/>
  <c r="AD13" i="8"/>
  <c r="AC13" i="8"/>
  <c r="AB13" i="8"/>
  <c r="AA13" i="8"/>
  <c r="Z13" i="8"/>
  <c r="Y13" i="8"/>
  <c r="X13" i="8"/>
  <c r="W13" i="8"/>
  <c r="P13" i="8"/>
  <c r="O13" i="8"/>
  <c r="N13" i="8"/>
  <c r="K13" i="8"/>
  <c r="F13" i="8"/>
  <c r="AH13" i="8" s="1"/>
  <c r="AF12" i="8"/>
  <c r="AE12" i="8"/>
  <c r="AD12" i="8"/>
  <c r="AC12" i="8"/>
  <c r="AB12" i="8"/>
  <c r="AA12" i="8"/>
  <c r="Z12" i="8"/>
  <c r="Y12" i="8"/>
  <c r="X12" i="8"/>
  <c r="W12" i="8"/>
  <c r="P12" i="8"/>
  <c r="O12" i="8"/>
  <c r="N12" i="8"/>
  <c r="K12" i="8"/>
  <c r="F12" i="8"/>
  <c r="AH12" i="8" s="1"/>
  <c r="AF11" i="8"/>
  <c r="AE11" i="8"/>
  <c r="AD11" i="8"/>
  <c r="AC11" i="8"/>
  <c r="AB11" i="8"/>
  <c r="AA11" i="8"/>
  <c r="Z11" i="8"/>
  <c r="Y11" i="8"/>
  <c r="X11" i="8"/>
  <c r="W11" i="8"/>
  <c r="P11" i="8"/>
  <c r="O11" i="8"/>
  <c r="N11" i="8"/>
  <c r="K11" i="8"/>
  <c r="F11" i="8"/>
  <c r="AH11" i="8" s="1"/>
  <c r="AF10" i="8"/>
  <c r="AE10" i="8"/>
  <c r="AD10" i="8"/>
  <c r="AC10" i="8"/>
  <c r="AB10" i="8"/>
  <c r="AA10" i="8"/>
  <c r="Z10" i="8"/>
  <c r="Y10" i="8"/>
  <c r="X10" i="8"/>
  <c r="W10" i="8"/>
  <c r="P10" i="8"/>
  <c r="O10" i="8"/>
  <c r="N10" i="8"/>
  <c r="K10" i="8"/>
  <c r="F10" i="8"/>
  <c r="AH10" i="8" s="1"/>
  <c r="AF9" i="8"/>
  <c r="AE9" i="8"/>
  <c r="AD9" i="8"/>
  <c r="AC9" i="8"/>
  <c r="AB9" i="8"/>
  <c r="AA9" i="8"/>
  <c r="Z9" i="8"/>
  <c r="Y9" i="8"/>
  <c r="X9" i="8"/>
  <c r="W9" i="8"/>
  <c r="P9" i="8"/>
  <c r="O9" i="8"/>
  <c r="N9" i="8"/>
  <c r="K9" i="8"/>
  <c r="F9" i="8"/>
  <c r="AH9" i="8" s="1"/>
  <c r="AF8" i="8"/>
  <c r="AE8" i="8"/>
  <c r="AD8" i="8"/>
  <c r="AC8" i="8"/>
  <c r="AB8" i="8"/>
  <c r="AA8" i="8"/>
  <c r="Z8" i="8"/>
  <c r="Y8" i="8"/>
  <c r="X8" i="8"/>
  <c r="W8" i="8"/>
  <c r="P8" i="8"/>
  <c r="O8" i="8"/>
  <c r="N8" i="8"/>
  <c r="K8" i="8"/>
  <c r="F8" i="8"/>
  <c r="AH8" i="8" s="1"/>
  <c r="AG63" i="8" l="1"/>
  <c r="AG14" i="8"/>
  <c r="AG117" i="8"/>
  <c r="AG59" i="8"/>
  <c r="AH31" i="8"/>
  <c r="AG113" i="8"/>
  <c r="AG18" i="8"/>
  <c r="AG43" i="8"/>
  <c r="AI91" i="8"/>
  <c r="AG47" i="8"/>
  <c r="AH77" i="8"/>
  <c r="AG35" i="8"/>
  <c r="AG51" i="8"/>
  <c r="AG88" i="8"/>
  <c r="AG105" i="8"/>
  <c r="AG10" i="8"/>
  <c r="AJ23" i="8"/>
  <c r="AG39" i="8"/>
  <c r="AG55" i="8"/>
  <c r="AH69" i="8"/>
  <c r="AG109" i="8"/>
  <c r="AG13" i="8"/>
  <c r="J154" i="8"/>
  <c r="AG40" i="8"/>
  <c r="AG48" i="8"/>
  <c r="AG56" i="8"/>
  <c r="AG64" i="8"/>
  <c r="AJ75" i="8"/>
  <c r="AG87" i="8"/>
  <c r="AI93" i="8"/>
  <c r="AG108" i="8"/>
  <c r="AG116" i="8"/>
  <c r="AJ126" i="8"/>
  <c r="AH128" i="8"/>
  <c r="AG9" i="8"/>
  <c r="AG17" i="8"/>
  <c r="AJ29" i="8"/>
  <c r="AG36" i="8"/>
  <c r="AG44" i="8"/>
  <c r="AG52" i="8"/>
  <c r="AG60" i="8"/>
  <c r="AJ67" i="8"/>
  <c r="AH83" i="8"/>
  <c r="AG104" i="8"/>
  <c r="AG112" i="8"/>
  <c r="AG120" i="8"/>
  <c r="J152" i="8"/>
  <c r="AG11" i="8"/>
  <c r="R131" i="8"/>
  <c r="H148" i="8" s="1"/>
  <c r="O18" i="4" s="1"/>
  <c r="AG15" i="8"/>
  <c r="AG19" i="8"/>
  <c r="V131" i="8"/>
  <c r="I149" i="8" s="1"/>
  <c r="P19" i="4" s="1"/>
  <c r="AH25" i="8"/>
  <c r="AH33" i="8"/>
  <c r="AG37" i="8"/>
  <c r="AG41" i="8"/>
  <c r="AG45" i="8"/>
  <c r="AG49" i="8"/>
  <c r="AG53" i="8"/>
  <c r="AG57" i="8"/>
  <c r="AG61" i="8"/>
  <c r="AG65" i="8"/>
  <c r="AI71" i="8"/>
  <c r="AH79" i="8"/>
  <c r="AG85" i="8"/>
  <c r="AG89" i="8"/>
  <c r="AI95" i="8"/>
  <c r="AI101" i="8"/>
  <c r="AG102" i="8"/>
  <c r="AG106" i="8"/>
  <c r="AG110" i="8"/>
  <c r="AG114" i="8"/>
  <c r="AG118" i="8"/>
  <c r="AJ122" i="8"/>
  <c r="AJ130" i="8"/>
  <c r="AG8" i="8"/>
  <c r="AG12" i="8"/>
  <c r="AG16" i="8"/>
  <c r="AG20" i="8"/>
  <c r="AJ27" i="8"/>
  <c r="AG38" i="8"/>
  <c r="AG42" i="8"/>
  <c r="AG46" i="8"/>
  <c r="AG50" i="8"/>
  <c r="AG54" i="8"/>
  <c r="AG58" i="8"/>
  <c r="AG62" i="8"/>
  <c r="AH73" i="8"/>
  <c r="AH81" i="8"/>
  <c r="AG86" i="8"/>
  <c r="AH97" i="8"/>
  <c r="AG103" i="8"/>
  <c r="AG107" i="8"/>
  <c r="AG111" i="8"/>
  <c r="AG115" i="8"/>
  <c r="AG119" i="8"/>
  <c r="AI124" i="8"/>
  <c r="L131" i="8"/>
  <c r="G142" i="8" s="1"/>
  <c r="Z131" i="8"/>
  <c r="G153" i="8" s="1"/>
  <c r="N23" i="4" s="1"/>
  <c r="AD131" i="8"/>
  <c r="H154" i="8" s="1"/>
  <c r="O24" i="4" s="1"/>
  <c r="T131" i="8"/>
  <c r="G149" i="8" s="1"/>
  <c r="N19" i="4" s="1"/>
  <c r="N131" i="8"/>
  <c r="G147" i="8" s="1"/>
  <c r="N17" i="4" s="1"/>
  <c r="K131" i="8"/>
  <c r="W131" i="8"/>
  <c r="G152" i="8" s="1"/>
  <c r="N22" i="4" s="1"/>
  <c r="AA131" i="8"/>
  <c r="H153" i="8" s="1"/>
  <c r="O23" i="4" s="1"/>
  <c r="AE131" i="8"/>
  <c r="I154" i="8" s="1"/>
  <c r="P24" i="4" s="1"/>
  <c r="Q131" i="8"/>
  <c r="G148" i="8" s="1"/>
  <c r="N18" i="4" s="1"/>
  <c r="J153" i="8"/>
  <c r="U131" i="8"/>
  <c r="H149" i="8" s="1"/>
  <c r="O19" i="4" s="1"/>
  <c r="AJ22" i="8"/>
  <c r="P131" i="8"/>
  <c r="I147" i="8" s="1"/>
  <c r="AH26" i="8"/>
  <c r="AH30" i="8"/>
  <c r="AH70" i="8"/>
  <c r="AI74" i="8"/>
  <c r="AH78" i="8"/>
  <c r="AH82" i="8"/>
  <c r="AI94" i="8"/>
  <c r="AH123" i="8"/>
  <c r="AH127" i="8"/>
  <c r="G132" i="8"/>
  <c r="X131" i="8"/>
  <c r="H152" i="8" s="1"/>
  <c r="O22" i="4" s="1"/>
  <c r="AB131" i="8"/>
  <c r="I153" i="8" s="1"/>
  <c r="P23" i="4" s="1"/>
  <c r="AF131" i="8"/>
  <c r="O131" i="8"/>
  <c r="H147" i="8" s="1"/>
  <c r="Y131" i="8"/>
  <c r="I152" i="8" s="1"/>
  <c r="P22" i="4" s="1"/>
  <c r="AC131" i="8"/>
  <c r="G154" i="8" s="1"/>
  <c r="N24" i="4" s="1"/>
  <c r="S131" i="8"/>
  <c r="I148" i="8" s="1"/>
  <c r="P18" i="4" s="1"/>
  <c r="M131" i="8"/>
  <c r="G143" i="8" s="1"/>
  <c r="N13" i="4" s="1"/>
  <c r="AJ24" i="8"/>
  <c r="AJ28" i="8"/>
  <c r="AH32" i="8"/>
  <c r="AJ68" i="8"/>
  <c r="AJ72" i="8"/>
  <c r="AH76" i="8"/>
  <c r="AH80" i="8"/>
  <c r="AI92" i="8"/>
  <c r="AJ96" i="8"/>
  <c r="AI100" i="8"/>
  <c r="AI125" i="8"/>
  <c r="AJ129" i="8"/>
  <c r="AF102" i="2"/>
  <c r="V102" i="2"/>
  <c r="U102" i="2"/>
  <c r="T102" i="2"/>
  <c r="M102" i="2"/>
  <c r="L19" i="2"/>
  <c r="AG102" i="2"/>
  <c r="AF84" i="2"/>
  <c r="AE84" i="2"/>
  <c r="AD84" i="2"/>
  <c r="AC84" i="2"/>
  <c r="AB84" i="2"/>
  <c r="AA84" i="2"/>
  <c r="Z84" i="2"/>
  <c r="Y84" i="2"/>
  <c r="X84" i="2"/>
  <c r="W84" i="2"/>
  <c r="S84" i="2"/>
  <c r="R84" i="2"/>
  <c r="Q84" i="2"/>
  <c r="L84" i="2"/>
  <c r="AG84" i="2"/>
  <c r="AI131" i="8" l="1"/>
  <c r="D142" i="8" s="1"/>
  <c r="AG131" i="8"/>
  <c r="D140" i="8" s="1"/>
  <c r="N8" i="4" s="1"/>
  <c r="AH131" i="8"/>
  <c r="D141" i="8" s="1"/>
  <c r="AJ131" i="8"/>
  <c r="D143" i="8" s="1"/>
  <c r="G140" i="8"/>
  <c r="G141" i="8"/>
  <c r="N11" i="4" s="1"/>
  <c r="AJ102" i="2"/>
  <c r="AI84" i="2"/>
  <c r="D145" i="8" l="1"/>
  <c r="K15" i="4" s="1"/>
  <c r="N10" i="4"/>
  <c r="W102" i="2"/>
  <c r="X102" i="2"/>
  <c r="Y102" i="2"/>
  <c r="Z102" i="2"/>
  <c r="AA102" i="2"/>
  <c r="AB102" i="2"/>
  <c r="AC102" i="2"/>
  <c r="AD102" i="2"/>
  <c r="AE102" i="2"/>
  <c r="O8" i="2" l="1"/>
  <c r="O9" i="2"/>
  <c r="O10" i="2"/>
  <c r="O11" i="2"/>
  <c r="O12" i="2"/>
  <c r="R19" i="2"/>
  <c r="O13" i="2"/>
  <c r="O14" i="2"/>
  <c r="O16" i="2"/>
  <c r="O17" i="2"/>
  <c r="O25" i="2"/>
  <c r="O26" i="2"/>
  <c r="U27" i="2"/>
  <c r="O31" i="2"/>
  <c r="O30" i="2"/>
  <c r="O32" i="2"/>
  <c r="O33" i="2"/>
  <c r="U34" i="2"/>
  <c r="O35" i="2"/>
  <c r="O42" i="2"/>
  <c r="O45" i="2"/>
  <c r="R66" i="2"/>
  <c r="O46" i="2"/>
  <c r="O47" i="2"/>
  <c r="O53" i="2"/>
  <c r="O54" i="2"/>
  <c r="O56" i="2"/>
  <c r="O57" i="2"/>
  <c r="O58" i="2"/>
  <c r="O59" i="2"/>
  <c r="O60" i="2"/>
  <c r="O61" i="2"/>
  <c r="O62" i="2"/>
  <c r="O55" i="2"/>
  <c r="O69" i="2"/>
  <c r="O70" i="2"/>
  <c r="O73" i="2"/>
  <c r="O76" i="2"/>
  <c r="O77" i="2"/>
  <c r="O78" i="2"/>
  <c r="O79" i="2"/>
  <c r="O80" i="2"/>
  <c r="O81" i="2"/>
  <c r="O82" i="2"/>
  <c r="O83" i="2"/>
  <c r="O88" i="2"/>
  <c r="R90" i="2"/>
  <c r="O89" i="2"/>
  <c r="O97" i="2"/>
  <c r="O103" i="2"/>
  <c r="O104" i="2"/>
  <c r="O105" i="2"/>
  <c r="O106" i="2"/>
  <c r="O107" i="2"/>
  <c r="O108" i="2"/>
  <c r="O109" i="2"/>
  <c r="O115" i="2"/>
  <c r="O119" i="2"/>
  <c r="R121" i="2"/>
  <c r="O120" i="2"/>
  <c r="O123" i="2"/>
  <c r="O127" i="2"/>
  <c r="O128" i="2"/>
  <c r="H13" i="4"/>
  <c r="E25" i="4"/>
  <c r="AH25" i="2"/>
  <c r="AG26" i="2"/>
  <c r="AG27" i="2"/>
  <c r="AG28" i="2"/>
  <c r="AG29" i="2"/>
  <c r="AG8" i="2"/>
  <c r="AG9" i="2"/>
  <c r="AH10" i="2"/>
  <c r="AG11" i="2"/>
  <c r="AG12" i="2"/>
  <c r="AG19" i="2"/>
  <c r="AG13" i="2"/>
  <c r="AG14" i="2"/>
  <c r="AG16" i="2"/>
  <c r="AG18" i="2"/>
  <c r="AG20" i="2"/>
  <c r="AG22" i="2"/>
  <c r="AG21" i="2"/>
  <c r="AH17" i="2"/>
  <c r="AG23" i="2"/>
  <c r="AG24" i="2"/>
  <c r="AG31" i="2"/>
  <c r="AG30" i="2"/>
  <c r="AG32" i="2"/>
  <c r="AI36" i="2"/>
  <c r="AG34" i="2"/>
  <c r="AH35" i="2"/>
  <c r="AG33" i="2"/>
  <c r="AG37" i="2"/>
  <c r="AG38" i="2"/>
  <c r="AJ39" i="2"/>
  <c r="AG40" i="2"/>
  <c r="AG41" i="2"/>
  <c r="AG43" i="2"/>
  <c r="AH42" i="2"/>
  <c r="AG44" i="2"/>
  <c r="AG45" i="2"/>
  <c r="AG66" i="2"/>
  <c r="AI48" i="2"/>
  <c r="AG47" i="2"/>
  <c r="AG46" i="2"/>
  <c r="AG49" i="2"/>
  <c r="AG50" i="2"/>
  <c r="AG51" i="2"/>
  <c r="AJ52" i="2"/>
  <c r="AG53" i="2"/>
  <c r="AH54" i="2"/>
  <c r="AG56" i="2"/>
  <c r="AH57" i="2"/>
  <c r="AG58" i="2"/>
  <c r="AG63" i="2"/>
  <c r="AI64" i="2"/>
  <c r="AG60" i="2"/>
  <c r="AG61" i="2"/>
  <c r="AG62" i="2"/>
  <c r="AH55" i="2"/>
  <c r="AG65" i="2"/>
  <c r="AG67" i="2"/>
  <c r="AJ68" i="2"/>
  <c r="AH69" i="2"/>
  <c r="AG72" i="2"/>
  <c r="AG70" i="2"/>
  <c r="AG71" i="2"/>
  <c r="AJ75" i="2"/>
  <c r="AG73" i="2"/>
  <c r="AG74" i="2"/>
  <c r="AG76" i="2"/>
  <c r="AG77" i="2"/>
  <c r="AH78" i="2"/>
  <c r="AI85" i="2"/>
  <c r="AJ86" i="2"/>
  <c r="AG79" i="2"/>
  <c r="AH80" i="2"/>
  <c r="AH81" i="2"/>
  <c r="AG82" i="2"/>
  <c r="AJ87" i="2"/>
  <c r="AG83" i="2"/>
  <c r="AH88" i="2"/>
  <c r="AG90" i="2"/>
  <c r="AG91" i="2"/>
  <c r="AG92" i="2"/>
  <c r="AG93" i="2"/>
  <c r="AJ96" i="2"/>
  <c r="AG89" i="2"/>
  <c r="AG95" i="2"/>
  <c r="AG94" i="2"/>
  <c r="AH97" i="2"/>
  <c r="AG100" i="2"/>
  <c r="AI101" i="2"/>
  <c r="AG98" i="2"/>
  <c r="AH99" i="2"/>
  <c r="AG103" i="2"/>
  <c r="AH104" i="2"/>
  <c r="AG105" i="2"/>
  <c r="AG106" i="2"/>
  <c r="AG107" i="2"/>
  <c r="AG108" i="2"/>
  <c r="AG110" i="2"/>
  <c r="AJ113" i="2"/>
  <c r="AG109" i="2"/>
  <c r="AI111" i="2"/>
  <c r="AG112" i="2"/>
  <c r="AG114" i="2"/>
  <c r="AG118" i="2"/>
  <c r="AG117" i="2"/>
  <c r="AI116" i="2"/>
  <c r="AG115" i="2"/>
  <c r="AH119" i="2"/>
  <c r="AG122" i="2"/>
  <c r="AI121" i="2"/>
  <c r="AG120" i="2"/>
  <c r="AG126" i="2"/>
  <c r="AG123" i="2"/>
  <c r="AG124" i="2"/>
  <c r="AI125" i="2"/>
  <c r="AG127" i="2"/>
  <c r="AG128" i="2"/>
  <c r="AG129" i="2"/>
  <c r="J19" i="4"/>
  <c r="K3" i="4"/>
  <c r="K2" i="4"/>
  <c r="H19" i="4"/>
  <c r="I19" i="4"/>
  <c r="H18" i="4"/>
  <c r="J18" i="4"/>
  <c r="I18" i="4"/>
  <c r="J24" i="4"/>
  <c r="H24" i="4"/>
  <c r="J23" i="4"/>
  <c r="I23" i="4"/>
  <c r="H23" i="4"/>
  <c r="J22" i="4"/>
  <c r="I22" i="4"/>
  <c r="H22" i="4"/>
  <c r="P17" i="4"/>
  <c r="J17" i="4" s="1"/>
  <c r="O17" i="4"/>
  <c r="I17" i="4" s="1"/>
  <c r="H17" i="4"/>
  <c r="AF9" i="2"/>
  <c r="AF10" i="2"/>
  <c r="AF11" i="2"/>
  <c r="AF12" i="2"/>
  <c r="AF19" i="2"/>
  <c r="AF13" i="2"/>
  <c r="AF14" i="2"/>
  <c r="AF15" i="2"/>
  <c r="AF18" i="2"/>
  <c r="AF20" i="2"/>
  <c r="AF22" i="2"/>
  <c r="AF21" i="2"/>
  <c r="AF17" i="2"/>
  <c r="AF23" i="2"/>
  <c r="AF16" i="2"/>
  <c r="AF24" i="2"/>
  <c r="AF25" i="2"/>
  <c r="AF26" i="2"/>
  <c r="AF27" i="2"/>
  <c r="AF28" i="2"/>
  <c r="AF29" i="2"/>
  <c r="AF31" i="2"/>
  <c r="AF30" i="2"/>
  <c r="AF32" i="2"/>
  <c r="AF36" i="2"/>
  <c r="AF34" i="2"/>
  <c r="AF35" i="2"/>
  <c r="AF33" i="2"/>
  <c r="AF37" i="2"/>
  <c r="AF38" i="2"/>
  <c r="AF39" i="2"/>
  <c r="AF40" i="2"/>
  <c r="AF41" i="2"/>
  <c r="AF43" i="2"/>
  <c r="AF42" i="2"/>
  <c r="AF44" i="2"/>
  <c r="AF45" i="2"/>
  <c r="AF66" i="2"/>
  <c r="AF48" i="2"/>
  <c r="AF47" i="2"/>
  <c r="AF46" i="2"/>
  <c r="AF49" i="2"/>
  <c r="AF50" i="2"/>
  <c r="AF51" i="2"/>
  <c r="AF52" i="2"/>
  <c r="AF53" i="2"/>
  <c r="AF54" i="2"/>
  <c r="AF56" i="2"/>
  <c r="AF57" i="2"/>
  <c r="AF58" i="2"/>
  <c r="AF63" i="2"/>
  <c r="AF59" i="2"/>
  <c r="AF64" i="2"/>
  <c r="AF60" i="2"/>
  <c r="AF61" i="2"/>
  <c r="AF62" i="2"/>
  <c r="AF55" i="2"/>
  <c r="AF65" i="2"/>
  <c r="AF67" i="2"/>
  <c r="AF68" i="2"/>
  <c r="AF69" i="2"/>
  <c r="AF72" i="2"/>
  <c r="AF70" i="2"/>
  <c r="AF71" i="2"/>
  <c r="AF75" i="2"/>
  <c r="AF73" i="2"/>
  <c r="AF74" i="2"/>
  <c r="AF76" i="2"/>
  <c r="AF77" i="2"/>
  <c r="AF78" i="2"/>
  <c r="AF85" i="2"/>
  <c r="AF86" i="2"/>
  <c r="AF79" i="2"/>
  <c r="AF80" i="2"/>
  <c r="AF81" i="2"/>
  <c r="AF82" i="2"/>
  <c r="AF87" i="2"/>
  <c r="AF83" i="2"/>
  <c r="AF88" i="2"/>
  <c r="AF90" i="2"/>
  <c r="AF91" i="2"/>
  <c r="AF92" i="2"/>
  <c r="AF93" i="2"/>
  <c r="AF96" i="2"/>
  <c r="AF89" i="2"/>
  <c r="AF95" i="2"/>
  <c r="AF94" i="2"/>
  <c r="AF97" i="2"/>
  <c r="AF100" i="2"/>
  <c r="AF101" i="2"/>
  <c r="AF98" i="2"/>
  <c r="AF99" i="2"/>
  <c r="AF103" i="2"/>
  <c r="AF104" i="2"/>
  <c r="AF105" i="2"/>
  <c r="AF106" i="2"/>
  <c r="AF107" i="2"/>
  <c r="AF108" i="2"/>
  <c r="AF110" i="2"/>
  <c r="AF113" i="2"/>
  <c r="AF109" i="2"/>
  <c r="AF111" i="2"/>
  <c r="AF112" i="2"/>
  <c r="AF114" i="2"/>
  <c r="AF118" i="2"/>
  <c r="AF117" i="2"/>
  <c r="AF116" i="2"/>
  <c r="AF115" i="2"/>
  <c r="AF119" i="2"/>
  <c r="AF122" i="2"/>
  <c r="AF121" i="2"/>
  <c r="AF120" i="2"/>
  <c r="AF126" i="2"/>
  <c r="AF123" i="2"/>
  <c r="AF124" i="2"/>
  <c r="AF125" i="2"/>
  <c r="AF127" i="2"/>
  <c r="AF130" i="2"/>
  <c r="AF128" i="2"/>
  <c r="AF129" i="2"/>
  <c r="AF8" i="2"/>
  <c r="N8" i="2"/>
  <c r="U126" i="2"/>
  <c r="V129" i="2"/>
  <c r="U129" i="2"/>
  <c r="T129" i="2"/>
  <c r="M129" i="2"/>
  <c r="P120" i="2"/>
  <c r="N120" i="2"/>
  <c r="K120" i="2"/>
  <c r="S116" i="2"/>
  <c r="R116" i="2"/>
  <c r="Q116" i="2"/>
  <c r="S117" i="2"/>
  <c r="R117" i="2"/>
  <c r="Q117" i="2"/>
  <c r="L116" i="2"/>
  <c r="L117" i="2"/>
  <c r="V87" i="2"/>
  <c r="U87" i="2"/>
  <c r="T87" i="2"/>
  <c r="M87" i="2"/>
  <c r="V51" i="2"/>
  <c r="U51" i="2"/>
  <c r="T51" i="2"/>
  <c r="M51" i="2"/>
  <c r="V29" i="2"/>
  <c r="U29" i="2"/>
  <c r="T29" i="2"/>
  <c r="M29" i="2"/>
  <c r="M28" i="2"/>
  <c r="V28" i="2"/>
  <c r="U28" i="2"/>
  <c r="T28" i="2"/>
  <c r="P26" i="2"/>
  <c r="N26" i="2"/>
  <c r="K26" i="2"/>
  <c r="W27" i="2"/>
  <c r="X27" i="2"/>
  <c r="Y27" i="2"/>
  <c r="Z27" i="2"/>
  <c r="AA27" i="2"/>
  <c r="AB27" i="2"/>
  <c r="AC27" i="2"/>
  <c r="AD27" i="2"/>
  <c r="AE27" i="2"/>
  <c r="W28" i="2"/>
  <c r="X28" i="2"/>
  <c r="Y28" i="2"/>
  <c r="Z28" i="2"/>
  <c r="AA28" i="2"/>
  <c r="AB28" i="2"/>
  <c r="AC28" i="2"/>
  <c r="AD28" i="2"/>
  <c r="AE28" i="2"/>
  <c r="W29" i="2"/>
  <c r="X29" i="2"/>
  <c r="Y29" i="2"/>
  <c r="Z29" i="2"/>
  <c r="AA29" i="2"/>
  <c r="AB29" i="2"/>
  <c r="AC29" i="2"/>
  <c r="AD29" i="2"/>
  <c r="AE29" i="2"/>
  <c r="W31" i="2"/>
  <c r="X31" i="2"/>
  <c r="Y31" i="2"/>
  <c r="Z31" i="2"/>
  <c r="AA31" i="2"/>
  <c r="AB31" i="2"/>
  <c r="AC31" i="2"/>
  <c r="AD31" i="2"/>
  <c r="AE31" i="2"/>
  <c r="W30" i="2"/>
  <c r="X30" i="2"/>
  <c r="Y30" i="2"/>
  <c r="Z30" i="2"/>
  <c r="AA30" i="2"/>
  <c r="AB30" i="2"/>
  <c r="AC30" i="2"/>
  <c r="AD30" i="2"/>
  <c r="AE30" i="2"/>
  <c r="W32" i="2"/>
  <c r="X32" i="2"/>
  <c r="Y32" i="2"/>
  <c r="Z32" i="2"/>
  <c r="AA32" i="2"/>
  <c r="AB32" i="2"/>
  <c r="AC32" i="2"/>
  <c r="AD32" i="2"/>
  <c r="AE32" i="2"/>
  <c r="W36" i="2"/>
  <c r="X36" i="2"/>
  <c r="Y36" i="2"/>
  <c r="Z36" i="2"/>
  <c r="AA36" i="2"/>
  <c r="AB36" i="2"/>
  <c r="AC36" i="2"/>
  <c r="AD36" i="2"/>
  <c r="AE36" i="2"/>
  <c r="W34" i="2"/>
  <c r="X34" i="2"/>
  <c r="Y34" i="2"/>
  <c r="Z34" i="2"/>
  <c r="AA34" i="2"/>
  <c r="AB34" i="2"/>
  <c r="AC34" i="2"/>
  <c r="AD34" i="2"/>
  <c r="AE34" i="2"/>
  <c r="W35" i="2"/>
  <c r="X35" i="2"/>
  <c r="Y35" i="2"/>
  <c r="Z35" i="2"/>
  <c r="AA35" i="2"/>
  <c r="AB35" i="2"/>
  <c r="AC35" i="2"/>
  <c r="AD35" i="2"/>
  <c r="AE35" i="2"/>
  <c r="W33" i="2"/>
  <c r="X33" i="2"/>
  <c r="Y33" i="2"/>
  <c r="Z33" i="2"/>
  <c r="AA33" i="2"/>
  <c r="AB33" i="2"/>
  <c r="AC33" i="2"/>
  <c r="AD33" i="2"/>
  <c r="AE33" i="2"/>
  <c r="W37" i="2"/>
  <c r="X37" i="2"/>
  <c r="Y37" i="2"/>
  <c r="Z37" i="2"/>
  <c r="AA37" i="2"/>
  <c r="AB37" i="2"/>
  <c r="AC37" i="2"/>
  <c r="AD37" i="2"/>
  <c r="AE37" i="2"/>
  <c r="W38" i="2"/>
  <c r="X38" i="2"/>
  <c r="Y38" i="2"/>
  <c r="Z38" i="2"/>
  <c r="AA38" i="2"/>
  <c r="AB38" i="2"/>
  <c r="AC38" i="2"/>
  <c r="AD38" i="2"/>
  <c r="AE38" i="2"/>
  <c r="W39" i="2"/>
  <c r="X39" i="2"/>
  <c r="Y39" i="2"/>
  <c r="Z39" i="2"/>
  <c r="AA39" i="2"/>
  <c r="AB39" i="2"/>
  <c r="AC39" i="2"/>
  <c r="AD39" i="2"/>
  <c r="AE39" i="2"/>
  <c r="W40" i="2"/>
  <c r="X40" i="2"/>
  <c r="Y40" i="2"/>
  <c r="Z40" i="2"/>
  <c r="AA40" i="2"/>
  <c r="AB40" i="2"/>
  <c r="AC40" i="2"/>
  <c r="AD40" i="2"/>
  <c r="AE40" i="2"/>
  <c r="W41" i="2"/>
  <c r="X41" i="2"/>
  <c r="Y41" i="2"/>
  <c r="Z41" i="2"/>
  <c r="AA41" i="2"/>
  <c r="AB41" i="2"/>
  <c r="AC41" i="2"/>
  <c r="AD41" i="2"/>
  <c r="AE41" i="2"/>
  <c r="W43" i="2"/>
  <c r="X43" i="2"/>
  <c r="Y43" i="2"/>
  <c r="Z43" i="2"/>
  <c r="AA43" i="2"/>
  <c r="AB43" i="2"/>
  <c r="AC43" i="2"/>
  <c r="AD43" i="2"/>
  <c r="AE43" i="2"/>
  <c r="W42" i="2"/>
  <c r="X42" i="2"/>
  <c r="Y42" i="2"/>
  <c r="Z42" i="2"/>
  <c r="AA42" i="2"/>
  <c r="AB42" i="2"/>
  <c r="AC42" i="2"/>
  <c r="AD42" i="2"/>
  <c r="AE42" i="2"/>
  <c r="W44" i="2"/>
  <c r="X44" i="2"/>
  <c r="Y44" i="2"/>
  <c r="Z44" i="2"/>
  <c r="AA44" i="2"/>
  <c r="AB44" i="2"/>
  <c r="AC44" i="2"/>
  <c r="AD44" i="2"/>
  <c r="AE44" i="2"/>
  <c r="W45" i="2"/>
  <c r="X45" i="2"/>
  <c r="Y45" i="2"/>
  <c r="Z45" i="2"/>
  <c r="AA45" i="2"/>
  <c r="AB45" i="2"/>
  <c r="AC45" i="2"/>
  <c r="AD45" i="2"/>
  <c r="AE45" i="2"/>
  <c r="W66" i="2"/>
  <c r="X66" i="2"/>
  <c r="Y66" i="2"/>
  <c r="Z66" i="2"/>
  <c r="AA66" i="2"/>
  <c r="AB66" i="2"/>
  <c r="AC66" i="2"/>
  <c r="AD66" i="2"/>
  <c r="AE66" i="2"/>
  <c r="W48" i="2"/>
  <c r="X48" i="2"/>
  <c r="Y48" i="2"/>
  <c r="Z48" i="2"/>
  <c r="AA48" i="2"/>
  <c r="AB48" i="2"/>
  <c r="AC48" i="2"/>
  <c r="AD48" i="2"/>
  <c r="AE48" i="2"/>
  <c r="W47" i="2"/>
  <c r="X47" i="2"/>
  <c r="Y47" i="2"/>
  <c r="Z47" i="2"/>
  <c r="AA47" i="2"/>
  <c r="AB47" i="2"/>
  <c r="AC47" i="2"/>
  <c r="AD47" i="2"/>
  <c r="AE47" i="2"/>
  <c r="W46" i="2"/>
  <c r="X46" i="2"/>
  <c r="Y46" i="2"/>
  <c r="Z46" i="2"/>
  <c r="AA46" i="2"/>
  <c r="AB46" i="2"/>
  <c r="AC46" i="2"/>
  <c r="AD46" i="2"/>
  <c r="AE46" i="2"/>
  <c r="W49" i="2"/>
  <c r="X49" i="2"/>
  <c r="Y49" i="2"/>
  <c r="Z49" i="2"/>
  <c r="AA49" i="2"/>
  <c r="AB49" i="2"/>
  <c r="AC49" i="2"/>
  <c r="AD49" i="2"/>
  <c r="AE49" i="2"/>
  <c r="W50" i="2"/>
  <c r="X50" i="2"/>
  <c r="Y50" i="2"/>
  <c r="Z50" i="2"/>
  <c r="AA50" i="2"/>
  <c r="AB50" i="2"/>
  <c r="AC50" i="2"/>
  <c r="AD50" i="2"/>
  <c r="AE50" i="2"/>
  <c r="W51" i="2"/>
  <c r="X51" i="2"/>
  <c r="Y51" i="2"/>
  <c r="Z51" i="2"/>
  <c r="AA51" i="2"/>
  <c r="AB51" i="2"/>
  <c r="AC51" i="2"/>
  <c r="AD51" i="2"/>
  <c r="AE51" i="2"/>
  <c r="W52" i="2"/>
  <c r="X52" i="2"/>
  <c r="Y52" i="2"/>
  <c r="Z52" i="2"/>
  <c r="AA52" i="2"/>
  <c r="AB52" i="2"/>
  <c r="AC52" i="2"/>
  <c r="AD52" i="2"/>
  <c r="AE52" i="2"/>
  <c r="W53" i="2"/>
  <c r="X53" i="2"/>
  <c r="Y53" i="2"/>
  <c r="Z53" i="2"/>
  <c r="AA53" i="2"/>
  <c r="AB53" i="2"/>
  <c r="AC53" i="2"/>
  <c r="AD53" i="2"/>
  <c r="AE53" i="2"/>
  <c r="W54" i="2"/>
  <c r="X54" i="2"/>
  <c r="Y54" i="2"/>
  <c r="Z54" i="2"/>
  <c r="AA54" i="2"/>
  <c r="AB54" i="2"/>
  <c r="AC54" i="2"/>
  <c r="AD54" i="2"/>
  <c r="AE54" i="2"/>
  <c r="W56" i="2"/>
  <c r="X56" i="2"/>
  <c r="Y56" i="2"/>
  <c r="Z56" i="2"/>
  <c r="AA56" i="2"/>
  <c r="AB56" i="2"/>
  <c r="AC56" i="2"/>
  <c r="AD56" i="2"/>
  <c r="AE56" i="2"/>
  <c r="W57" i="2"/>
  <c r="X57" i="2"/>
  <c r="Y57" i="2"/>
  <c r="Z57" i="2"/>
  <c r="AA57" i="2"/>
  <c r="AB57" i="2"/>
  <c r="AC57" i="2"/>
  <c r="AD57" i="2"/>
  <c r="AE57" i="2"/>
  <c r="W58" i="2"/>
  <c r="X58" i="2"/>
  <c r="Y58" i="2"/>
  <c r="Z58" i="2"/>
  <c r="AA58" i="2"/>
  <c r="AB58" i="2"/>
  <c r="AC58" i="2"/>
  <c r="AD58" i="2"/>
  <c r="AE58" i="2"/>
  <c r="W63" i="2"/>
  <c r="X63" i="2"/>
  <c r="Y63" i="2"/>
  <c r="Z63" i="2"/>
  <c r="AA63" i="2"/>
  <c r="AB63" i="2"/>
  <c r="AC63" i="2"/>
  <c r="AD63" i="2"/>
  <c r="AE63" i="2"/>
  <c r="W59" i="2"/>
  <c r="X59" i="2"/>
  <c r="Y59" i="2"/>
  <c r="Z59" i="2"/>
  <c r="AA59" i="2"/>
  <c r="AB59" i="2"/>
  <c r="AC59" i="2"/>
  <c r="AD59" i="2"/>
  <c r="AE59" i="2"/>
  <c r="W64" i="2"/>
  <c r="X64" i="2"/>
  <c r="Y64" i="2"/>
  <c r="Z64" i="2"/>
  <c r="AA64" i="2"/>
  <c r="AB64" i="2"/>
  <c r="AC64" i="2"/>
  <c r="AD64" i="2"/>
  <c r="AE64" i="2"/>
  <c r="W60" i="2"/>
  <c r="X60" i="2"/>
  <c r="Y60" i="2"/>
  <c r="Z60" i="2"/>
  <c r="AA60" i="2"/>
  <c r="AB60" i="2"/>
  <c r="AC60" i="2"/>
  <c r="AD60" i="2"/>
  <c r="AE60" i="2"/>
  <c r="W61" i="2"/>
  <c r="X61" i="2"/>
  <c r="Y61" i="2"/>
  <c r="Z61" i="2"/>
  <c r="AA61" i="2"/>
  <c r="AB61" i="2"/>
  <c r="AC61" i="2"/>
  <c r="AD61" i="2"/>
  <c r="AE61" i="2"/>
  <c r="W62" i="2"/>
  <c r="X62" i="2"/>
  <c r="Y62" i="2"/>
  <c r="Z62" i="2"/>
  <c r="AA62" i="2"/>
  <c r="AB62" i="2"/>
  <c r="AC62" i="2"/>
  <c r="AD62" i="2"/>
  <c r="AE62" i="2"/>
  <c r="W55" i="2"/>
  <c r="X55" i="2"/>
  <c r="Y55" i="2"/>
  <c r="Z55" i="2"/>
  <c r="AA55" i="2"/>
  <c r="AB55" i="2"/>
  <c r="AC55" i="2"/>
  <c r="AD55" i="2"/>
  <c r="AE55" i="2"/>
  <c r="W65" i="2"/>
  <c r="X65" i="2"/>
  <c r="Y65" i="2"/>
  <c r="Z65" i="2"/>
  <c r="AA65" i="2"/>
  <c r="AB65" i="2"/>
  <c r="AC65" i="2"/>
  <c r="AD65" i="2"/>
  <c r="AE65" i="2"/>
  <c r="W67" i="2"/>
  <c r="X67" i="2"/>
  <c r="Y67" i="2"/>
  <c r="Z67" i="2"/>
  <c r="AA67" i="2"/>
  <c r="AB67" i="2"/>
  <c r="AC67" i="2"/>
  <c r="AD67" i="2"/>
  <c r="AE67" i="2"/>
  <c r="W68" i="2"/>
  <c r="X68" i="2"/>
  <c r="Y68" i="2"/>
  <c r="Z68" i="2"/>
  <c r="AA68" i="2"/>
  <c r="AB68" i="2"/>
  <c r="AC68" i="2"/>
  <c r="AD68" i="2"/>
  <c r="AE68" i="2"/>
  <c r="W69" i="2"/>
  <c r="X69" i="2"/>
  <c r="Y69" i="2"/>
  <c r="Z69" i="2"/>
  <c r="AA69" i="2"/>
  <c r="AB69" i="2"/>
  <c r="AC69" i="2"/>
  <c r="AD69" i="2"/>
  <c r="AE69" i="2"/>
  <c r="W72" i="2"/>
  <c r="X72" i="2"/>
  <c r="Y72" i="2"/>
  <c r="Z72" i="2"/>
  <c r="AA72" i="2"/>
  <c r="AB72" i="2"/>
  <c r="AC72" i="2"/>
  <c r="AD72" i="2"/>
  <c r="AE72" i="2"/>
  <c r="W70" i="2"/>
  <c r="X70" i="2"/>
  <c r="Y70" i="2"/>
  <c r="Z70" i="2"/>
  <c r="AA70" i="2"/>
  <c r="AB70" i="2"/>
  <c r="AC70" i="2"/>
  <c r="AD70" i="2"/>
  <c r="AE70" i="2"/>
  <c r="W71" i="2"/>
  <c r="X71" i="2"/>
  <c r="Y71" i="2"/>
  <c r="Z71" i="2"/>
  <c r="AA71" i="2"/>
  <c r="AB71" i="2"/>
  <c r="AC71" i="2"/>
  <c r="AD71" i="2"/>
  <c r="AE71" i="2"/>
  <c r="W75" i="2"/>
  <c r="X75" i="2"/>
  <c r="Y75" i="2"/>
  <c r="Z75" i="2"/>
  <c r="AA75" i="2"/>
  <c r="AB75" i="2"/>
  <c r="AC75" i="2"/>
  <c r="AD75" i="2"/>
  <c r="AE75" i="2"/>
  <c r="W73" i="2"/>
  <c r="X73" i="2"/>
  <c r="Y73" i="2"/>
  <c r="Z73" i="2"/>
  <c r="AA73" i="2"/>
  <c r="AB73" i="2"/>
  <c r="AC73" i="2"/>
  <c r="AD73" i="2"/>
  <c r="AE73" i="2"/>
  <c r="W74" i="2"/>
  <c r="X74" i="2"/>
  <c r="Y74" i="2"/>
  <c r="Z74" i="2"/>
  <c r="AA74" i="2"/>
  <c r="AB74" i="2"/>
  <c r="AC74" i="2"/>
  <c r="AD74" i="2"/>
  <c r="AE74" i="2"/>
  <c r="W76" i="2"/>
  <c r="X76" i="2"/>
  <c r="Y76" i="2"/>
  <c r="Z76" i="2"/>
  <c r="AA76" i="2"/>
  <c r="AB76" i="2"/>
  <c r="AC76" i="2"/>
  <c r="AD76" i="2"/>
  <c r="AE76" i="2"/>
  <c r="W77" i="2"/>
  <c r="X77" i="2"/>
  <c r="Y77" i="2"/>
  <c r="Z77" i="2"/>
  <c r="AA77" i="2"/>
  <c r="AB77" i="2"/>
  <c r="AC77" i="2"/>
  <c r="AD77" i="2"/>
  <c r="AE77" i="2"/>
  <c r="W78" i="2"/>
  <c r="X78" i="2"/>
  <c r="Y78" i="2"/>
  <c r="Z78" i="2"/>
  <c r="AA78" i="2"/>
  <c r="AB78" i="2"/>
  <c r="AC78" i="2"/>
  <c r="AD78" i="2"/>
  <c r="AE78" i="2"/>
  <c r="W85" i="2"/>
  <c r="X85" i="2"/>
  <c r="Y85" i="2"/>
  <c r="Z85" i="2"/>
  <c r="AA85" i="2"/>
  <c r="AB85" i="2"/>
  <c r="AC85" i="2"/>
  <c r="AD85" i="2"/>
  <c r="AE85" i="2"/>
  <c r="W86" i="2"/>
  <c r="X86" i="2"/>
  <c r="Y86" i="2"/>
  <c r="Z86" i="2"/>
  <c r="AA86" i="2"/>
  <c r="AB86" i="2"/>
  <c r="AC86" i="2"/>
  <c r="AD86" i="2"/>
  <c r="AE86" i="2"/>
  <c r="W79" i="2"/>
  <c r="X79" i="2"/>
  <c r="Y79" i="2"/>
  <c r="Z79" i="2"/>
  <c r="AA79" i="2"/>
  <c r="AB79" i="2"/>
  <c r="AC79" i="2"/>
  <c r="AD79" i="2"/>
  <c r="AE79" i="2"/>
  <c r="W80" i="2"/>
  <c r="X80" i="2"/>
  <c r="Y80" i="2"/>
  <c r="Z80" i="2"/>
  <c r="AA80" i="2"/>
  <c r="AB80" i="2"/>
  <c r="AC80" i="2"/>
  <c r="AD80" i="2"/>
  <c r="AE80" i="2"/>
  <c r="W81" i="2"/>
  <c r="X81" i="2"/>
  <c r="Y81" i="2"/>
  <c r="Z81" i="2"/>
  <c r="AA81" i="2"/>
  <c r="AB81" i="2"/>
  <c r="AC81" i="2"/>
  <c r="AD81" i="2"/>
  <c r="AE81" i="2"/>
  <c r="W82" i="2"/>
  <c r="X82" i="2"/>
  <c r="Y82" i="2"/>
  <c r="Z82" i="2"/>
  <c r="AA82" i="2"/>
  <c r="AB82" i="2"/>
  <c r="AC82" i="2"/>
  <c r="AD82" i="2"/>
  <c r="AE82" i="2"/>
  <c r="W87" i="2"/>
  <c r="X87" i="2"/>
  <c r="Y87" i="2"/>
  <c r="Z87" i="2"/>
  <c r="AA87" i="2"/>
  <c r="AB87" i="2"/>
  <c r="AC87" i="2"/>
  <c r="AD87" i="2"/>
  <c r="AE87" i="2"/>
  <c r="W83" i="2"/>
  <c r="X83" i="2"/>
  <c r="Y83" i="2"/>
  <c r="Z83" i="2"/>
  <c r="AA83" i="2"/>
  <c r="AB83" i="2"/>
  <c r="AC83" i="2"/>
  <c r="AD83" i="2"/>
  <c r="AE83" i="2"/>
  <c r="W88" i="2"/>
  <c r="X88" i="2"/>
  <c r="Y88" i="2"/>
  <c r="Z88" i="2"/>
  <c r="AA88" i="2"/>
  <c r="AB88" i="2"/>
  <c r="AC88" i="2"/>
  <c r="AD88" i="2"/>
  <c r="AE88" i="2"/>
  <c r="W90" i="2"/>
  <c r="X90" i="2"/>
  <c r="Y90" i="2"/>
  <c r="Z90" i="2"/>
  <c r="AA90" i="2"/>
  <c r="AB90" i="2"/>
  <c r="AC90" i="2"/>
  <c r="AD90" i="2"/>
  <c r="AE90" i="2"/>
  <c r="W91" i="2"/>
  <c r="X91" i="2"/>
  <c r="Y91" i="2"/>
  <c r="Z91" i="2"/>
  <c r="AA91" i="2"/>
  <c r="AB91" i="2"/>
  <c r="AC91" i="2"/>
  <c r="AD91" i="2"/>
  <c r="AE91" i="2"/>
  <c r="W92" i="2"/>
  <c r="X92" i="2"/>
  <c r="Y92" i="2"/>
  <c r="Z92" i="2"/>
  <c r="AA92" i="2"/>
  <c r="AB92" i="2"/>
  <c r="AC92" i="2"/>
  <c r="AD92" i="2"/>
  <c r="AE92" i="2"/>
  <c r="W93" i="2"/>
  <c r="X93" i="2"/>
  <c r="Y93" i="2"/>
  <c r="Z93" i="2"/>
  <c r="AA93" i="2"/>
  <c r="AB93" i="2"/>
  <c r="AC93" i="2"/>
  <c r="AD93" i="2"/>
  <c r="AE93" i="2"/>
  <c r="W96" i="2"/>
  <c r="X96" i="2"/>
  <c r="Y96" i="2"/>
  <c r="Z96" i="2"/>
  <c r="AA96" i="2"/>
  <c r="AB96" i="2"/>
  <c r="AC96" i="2"/>
  <c r="AD96" i="2"/>
  <c r="AE96" i="2"/>
  <c r="W89" i="2"/>
  <c r="X89" i="2"/>
  <c r="Y89" i="2"/>
  <c r="Z89" i="2"/>
  <c r="AA89" i="2"/>
  <c r="AB89" i="2"/>
  <c r="AC89" i="2"/>
  <c r="AD89" i="2"/>
  <c r="AE89" i="2"/>
  <c r="W95" i="2"/>
  <c r="X95" i="2"/>
  <c r="Y95" i="2"/>
  <c r="Z95" i="2"/>
  <c r="AA95" i="2"/>
  <c r="AB95" i="2"/>
  <c r="AC95" i="2"/>
  <c r="AD95" i="2"/>
  <c r="AE95" i="2"/>
  <c r="W94" i="2"/>
  <c r="X94" i="2"/>
  <c r="Y94" i="2"/>
  <c r="Z94" i="2"/>
  <c r="AA94" i="2"/>
  <c r="AB94" i="2"/>
  <c r="AC94" i="2"/>
  <c r="AD94" i="2"/>
  <c r="AE94" i="2"/>
  <c r="W97" i="2"/>
  <c r="X97" i="2"/>
  <c r="Y97" i="2"/>
  <c r="Z97" i="2"/>
  <c r="AA97" i="2"/>
  <c r="AB97" i="2"/>
  <c r="AC97" i="2"/>
  <c r="AD97" i="2"/>
  <c r="AE97" i="2"/>
  <c r="W100" i="2"/>
  <c r="X100" i="2"/>
  <c r="Y100" i="2"/>
  <c r="Z100" i="2"/>
  <c r="AA100" i="2"/>
  <c r="AB100" i="2"/>
  <c r="AC100" i="2"/>
  <c r="AD100" i="2"/>
  <c r="AE100" i="2"/>
  <c r="W101" i="2"/>
  <c r="X101" i="2"/>
  <c r="Y101" i="2"/>
  <c r="Z101" i="2"/>
  <c r="AA101" i="2"/>
  <c r="AB101" i="2"/>
  <c r="AC101" i="2"/>
  <c r="AD101" i="2"/>
  <c r="AE101" i="2"/>
  <c r="W98" i="2"/>
  <c r="X98" i="2"/>
  <c r="Y98" i="2"/>
  <c r="Z98" i="2"/>
  <c r="AA98" i="2"/>
  <c r="AB98" i="2"/>
  <c r="AC98" i="2"/>
  <c r="AD98" i="2"/>
  <c r="AE98" i="2"/>
  <c r="W99" i="2"/>
  <c r="X99" i="2"/>
  <c r="Y99" i="2"/>
  <c r="Z99" i="2"/>
  <c r="AA99" i="2"/>
  <c r="AB99" i="2"/>
  <c r="AC99" i="2"/>
  <c r="AD99" i="2"/>
  <c r="AE99" i="2"/>
  <c r="W103" i="2"/>
  <c r="X103" i="2"/>
  <c r="Y103" i="2"/>
  <c r="Z103" i="2"/>
  <c r="AA103" i="2"/>
  <c r="AB103" i="2"/>
  <c r="AC103" i="2"/>
  <c r="AD103" i="2"/>
  <c r="AE103" i="2"/>
  <c r="W104" i="2"/>
  <c r="X104" i="2"/>
  <c r="Y104" i="2"/>
  <c r="Z104" i="2"/>
  <c r="AA104" i="2"/>
  <c r="AB104" i="2"/>
  <c r="AC104" i="2"/>
  <c r="AD104" i="2"/>
  <c r="AE104" i="2"/>
  <c r="W105" i="2"/>
  <c r="X105" i="2"/>
  <c r="Y105" i="2"/>
  <c r="Z105" i="2"/>
  <c r="AA105" i="2"/>
  <c r="AB105" i="2"/>
  <c r="AC105" i="2"/>
  <c r="AD105" i="2"/>
  <c r="AE105" i="2"/>
  <c r="W106" i="2"/>
  <c r="X106" i="2"/>
  <c r="Y106" i="2"/>
  <c r="Z106" i="2"/>
  <c r="AA106" i="2"/>
  <c r="AB106" i="2"/>
  <c r="AC106" i="2"/>
  <c r="AD106" i="2"/>
  <c r="AE106" i="2"/>
  <c r="W107" i="2"/>
  <c r="X107" i="2"/>
  <c r="Y107" i="2"/>
  <c r="Z107" i="2"/>
  <c r="AA107" i="2"/>
  <c r="AB107" i="2"/>
  <c r="AC107" i="2"/>
  <c r="AD107" i="2"/>
  <c r="AE107" i="2"/>
  <c r="W108" i="2"/>
  <c r="X108" i="2"/>
  <c r="Y108" i="2"/>
  <c r="Z108" i="2"/>
  <c r="AA108" i="2"/>
  <c r="AB108" i="2"/>
  <c r="AC108" i="2"/>
  <c r="AD108" i="2"/>
  <c r="AE108" i="2"/>
  <c r="W110" i="2"/>
  <c r="X110" i="2"/>
  <c r="Y110" i="2"/>
  <c r="Z110" i="2"/>
  <c r="AA110" i="2"/>
  <c r="AB110" i="2"/>
  <c r="AC110" i="2"/>
  <c r="AD110" i="2"/>
  <c r="AE110" i="2"/>
  <c r="W113" i="2"/>
  <c r="X113" i="2"/>
  <c r="Y113" i="2"/>
  <c r="Z113" i="2"/>
  <c r="AA113" i="2"/>
  <c r="AB113" i="2"/>
  <c r="AC113" i="2"/>
  <c r="AD113" i="2"/>
  <c r="AE113" i="2"/>
  <c r="W109" i="2"/>
  <c r="X109" i="2"/>
  <c r="Y109" i="2"/>
  <c r="Z109" i="2"/>
  <c r="AA109" i="2"/>
  <c r="AB109" i="2"/>
  <c r="AC109" i="2"/>
  <c r="AD109" i="2"/>
  <c r="AE109" i="2"/>
  <c r="W111" i="2"/>
  <c r="X111" i="2"/>
  <c r="Y111" i="2"/>
  <c r="Z111" i="2"/>
  <c r="AA111" i="2"/>
  <c r="AB111" i="2"/>
  <c r="AC111" i="2"/>
  <c r="AD111" i="2"/>
  <c r="AE111" i="2"/>
  <c r="W112" i="2"/>
  <c r="X112" i="2"/>
  <c r="Y112" i="2"/>
  <c r="Z112" i="2"/>
  <c r="AA112" i="2"/>
  <c r="AB112" i="2"/>
  <c r="AC112" i="2"/>
  <c r="AD112" i="2"/>
  <c r="AE112" i="2"/>
  <c r="W114" i="2"/>
  <c r="X114" i="2"/>
  <c r="Y114" i="2"/>
  <c r="Z114" i="2"/>
  <c r="AA114" i="2"/>
  <c r="AB114" i="2"/>
  <c r="AC114" i="2"/>
  <c r="AD114" i="2"/>
  <c r="AE114" i="2"/>
  <c r="W118" i="2"/>
  <c r="X118" i="2"/>
  <c r="Y118" i="2"/>
  <c r="Z118" i="2"/>
  <c r="AA118" i="2"/>
  <c r="AB118" i="2"/>
  <c r="AC118" i="2"/>
  <c r="AD118" i="2"/>
  <c r="AE118" i="2"/>
  <c r="W117" i="2"/>
  <c r="X117" i="2"/>
  <c r="Y117" i="2"/>
  <c r="Z117" i="2"/>
  <c r="AA117" i="2"/>
  <c r="AB117" i="2"/>
  <c r="AC117" i="2"/>
  <c r="AD117" i="2"/>
  <c r="AE117" i="2"/>
  <c r="W116" i="2"/>
  <c r="X116" i="2"/>
  <c r="Y116" i="2"/>
  <c r="Z116" i="2"/>
  <c r="AA116" i="2"/>
  <c r="AB116" i="2"/>
  <c r="AC116" i="2"/>
  <c r="AD116" i="2"/>
  <c r="AE116" i="2"/>
  <c r="W115" i="2"/>
  <c r="X115" i="2"/>
  <c r="Y115" i="2"/>
  <c r="Z115" i="2"/>
  <c r="AA115" i="2"/>
  <c r="AB115" i="2"/>
  <c r="AC115" i="2"/>
  <c r="AD115" i="2"/>
  <c r="AE115" i="2"/>
  <c r="W119" i="2"/>
  <c r="X119" i="2"/>
  <c r="Y119" i="2"/>
  <c r="Z119" i="2"/>
  <c r="AA119" i="2"/>
  <c r="AB119" i="2"/>
  <c r="AC119" i="2"/>
  <c r="AD119" i="2"/>
  <c r="AE119" i="2"/>
  <c r="W122" i="2"/>
  <c r="X122" i="2"/>
  <c r="Y122" i="2"/>
  <c r="Z122" i="2"/>
  <c r="AA122" i="2"/>
  <c r="AB122" i="2"/>
  <c r="AC122" i="2"/>
  <c r="AD122" i="2"/>
  <c r="AE122" i="2"/>
  <c r="W121" i="2"/>
  <c r="X121" i="2"/>
  <c r="Y121" i="2"/>
  <c r="Z121" i="2"/>
  <c r="AA121" i="2"/>
  <c r="AB121" i="2"/>
  <c r="AC121" i="2"/>
  <c r="AD121" i="2"/>
  <c r="AE121" i="2"/>
  <c r="W120" i="2"/>
  <c r="X120" i="2"/>
  <c r="Y120" i="2"/>
  <c r="Z120" i="2"/>
  <c r="AA120" i="2"/>
  <c r="AB120" i="2"/>
  <c r="AC120" i="2"/>
  <c r="AD120" i="2"/>
  <c r="AE120" i="2"/>
  <c r="W126" i="2"/>
  <c r="X126" i="2"/>
  <c r="Y126" i="2"/>
  <c r="Z126" i="2"/>
  <c r="AA126" i="2"/>
  <c r="AB126" i="2"/>
  <c r="AC126" i="2"/>
  <c r="AD126" i="2"/>
  <c r="AE126" i="2"/>
  <c r="W123" i="2"/>
  <c r="X123" i="2"/>
  <c r="Y123" i="2"/>
  <c r="Z123" i="2"/>
  <c r="AA123" i="2"/>
  <c r="AB123" i="2"/>
  <c r="AC123" i="2"/>
  <c r="AD123" i="2"/>
  <c r="AE123" i="2"/>
  <c r="W124" i="2"/>
  <c r="X124" i="2"/>
  <c r="Y124" i="2"/>
  <c r="Z124" i="2"/>
  <c r="AA124" i="2"/>
  <c r="AB124" i="2"/>
  <c r="AC124" i="2"/>
  <c r="AD124" i="2"/>
  <c r="AE124" i="2"/>
  <c r="W125" i="2"/>
  <c r="X125" i="2"/>
  <c r="Y125" i="2"/>
  <c r="Z125" i="2"/>
  <c r="AA125" i="2"/>
  <c r="AB125" i="2"/>
  <c r="AC125" i="2"/>
  <c r="AD125" i="2"/>
  <c r="AE125" i="2"/>
  <c r="W127" i="2"/>
  <c r="X127" i="2"/>
  <c r="Y127" i="2"/>
  <c r="Z127" i="2"/>
  <c r="AA127" i="2"/>
  <c r="AB127" i="2"/>
  <c r="AC127" i="2"/>
  <c r="AD127" i="2"/>
  <c r="AE127" i="2"/>
  <c r="W130" i="2"/>
  <c r="X130" i="2"/>
  <c r="Y130" i="2"/>
  <c r="Z130" i="2"/>
  <c r="AA130" i="2"/>
  <c r="AB130" i="2"/>
  <c r="AC130" i="2"/>
  <c r="AD130" i="2"/>
  <c r="AE130" i="2"/>
  <c r="W128" i="2"/>
  <c r="X128" i="2"/>
  <c r="Y128" i="2"/>
  <c r="Z128" i="2"/>
  <c r="AA128" i="2"/>
  <c r="AB128" i="2"/>
  <c r="AC128" i="2"/>
  <c r="AD128" i="2"/>
  <c r="AE128" i="2"/>
  <c r="W129" i="2"/>
  <c r="X129" i="2"/>
  <c r="Y129" i="2"/>
  <c r="Z129" i="2"/>
  <c r="AA129" i="2"/>
  <c r="AB129" i="2"/>
  <c r="AC129" i="2"/>
  <c r="AD129" i="2"/>
  <c r="AE129" i="2"/>
  <c r="W26" i="2"/>
  <c r="X26" i="2"/>
  <c r="Y26" i="2"/>
  <c r="Z26" i="2"/>
  <c r="AA26" i="2"/>
  <c r="AB26" i="2"/>
  <c r="AC26" i="2"/>
  <c r="AD26" i="2"/>
  <c r="AE26" i="2"/>
  <c r="W17" i="2"/>
  <c r="X17" i="2"/>
  <c r="Y17" i="2"/>
  <c r="Z17" i="2"/>
  <c r="AA17" i="2"/>
  <c r="AB17" i="2"/>
  <c r="AC17" i="2"/>
  <c r="AD17" i="2"/>
  <c r="AE17" i="2"/>
  <c r="P17" i="2"/>
  <c r="N17" i="2"/>
  <c r="K17" i="2"/>
  <c r="S48" i="2"/>
  <c r="R48" i="2"/>
  <c r="Q48" i="2"/>
  <c r="L48" i="2"/>
  <c r="S112" i="2"/>
  <c r="R112" i="2"/>
  <c r="Q112" i="2"/>
  <c r="L112" i="2"/>
  <c r="V130" i="2"/>
  <c r="U130" i="2"/>
  <c r="T130" i="2"/>
  <c r="M130" i="2"/>
  <c r="P128" i="2"/>
  <c r="N128" i="2"/>
  <c r="P127" i="2"/>
  <c r="N127" i="2"/>
  <c r="K128" i="2"/>
  <c r="K127" i="2"/>
  <c r="P123" i="2"/>
  <c r="N123" i="2"/>
  <c r="K123" i="2"/>
  <c r="V126" i="2"/>
  <c r="T126" i="2"/>
  <c r="M126" i="2"/>
  <c r="S90" i="2"/>
  <c r="Q90" i="2"/>
  <c r="L90" i="2"/>
  <c r="S111" i="2"/>
  <c r="R111" i="2"/>
  <c r="Q111" i="2"/>
  <c r="L111" i="2"/>
  <c r="L110" i="2"/>
  <c r="P73" i="2"/>
  <c r="N73" i="2"/>
  <c r="N70" i="2"/>
  <c r="P70" i="2"/>
  <c r="K73" i="2"/>
  <c r="K70" i="2"/>
  <c r="W8" i="2"/>
  <c r="S20" i="2"/>
  <c r="R20" i="2"/>
  <c r="Q20" i="2"/>
  <c r="L20" i="2"/>
  <c r="K8" i="2"/>
  <c r="B3" i="4"/>
  <c r="Y9" i="2"/>
  <c r="Y10" i="2"/>
  <c r="Y11" i="2"/>
  <c r="Y12" i="2"/>
  <c r="Y19" i="2"/>
  <c r="Y13" i="2"/>
  <c r="Y14" i="2"/>
  <c r="Y15" i="2"/>
  <c r="Y18" i="2"/>
  <c r="Y20" i="2"/>
  <c r="Y22" i="2"/>
  <c r="Y21" i="2"/>
  <c r="Y23" i="2"/>
  <c r="Y16" i="2"/>
  <c r="Y24" i="2"/>
  <c r="Y25" i="2"/>
  <c r="Y8" i="2"/>
  <c r="X9" i="2"/>
  <c r="X10" i="2"/>
  <c r="X11" i="2"/>
  <c r="X12" i="2"/>
  <c r="X19" i="2"/>
  <c r="X13" i="2"/>
  <c r="X14" i="2"/>
  <c r="X15" i="2"/>
  <c r="X18" i="2"/>
  <c r="X20" i="2"/>
  <c r="X22" i="2"/>
  <c r="X21" i="2"/>
  <c r="X23" i="2"/>
  <c r="X16" i="2"/>
  <c r="X24" i="2"/>
  <c r="X25" i="2"/>
  <c r="X8" i="2"/>
  <c r="W9" i="2"/>
  <c r="W10" i="2"/>
  <c r="W11" i="2"/>
  <c r="W12" i="2"/>
  <c r="W19" i="2"/>
  <c r="W13" i="2"/>
  <c r="W14" i="2"/>
  <c r="W15" i="2"/>
  <c r="W18" i="2"/>
  <c r="W20" i="2"/>
  <c r="W22" i="2"/>
  <c r="W21" i="2"/>
  <c r="W23" i="2"/>
  <c r="W16" i="2"/>
  <c r="W24" i="2"/>
  <c r="W25" i="2"/>
  <c r="AE9" i="2"/>
  <c r="AE10" i="2"/>
  <c r="AE11" i="2"/>
  <c r="AE12" i="2"/>
  <c r="AE19" i="2"/>
  <c r="AE13" i="2"/>
  <c r="AE14" i="2"/>
  <c r="AE15" i="2"/>
  <c r="AE18" i="2"/>
  <c r="AE20" i="2"/>
  <c r="AE22" i="2"/>
  <c r="AE21" i="2"/>
  <c r="AE23" i="2"/>
  <c r="AE16" i="2"/>
  <c r="AE24" i="2"/>
  <c r="AE25" i="2"/>
  <c r="AE8" i="2"/>
  <c r="AD9" i="2"/>
  <c r="AD10" i="2"/>
  <c r="AD11" i="2"/>
  <c r="AD12" i="2"/>
  <c r="AD19" i="2"/>
  <c r="AD13" i="2"/>
  <c r="AD14" i="2"/>
  <c r="AD15" i="2"/>
  <c r="AD18" i="2"/>
  <c r="AD20" i="2"/>
  <c r="AD22" i="2"/>
  <c r="AD21" i="2"/>
  <c r="AD23" i="2"/>
  <c r="AD16" i="2"/>
  <c r="AD24" i="2"/>
  <c r="AD25" i="2"/>
  <c r="AD8" i="2"/>
  <c r="AB9" i="2"/>
  <c r="AB10" i="2"/>
  <c r="AB11" i="2"/>
  <c r="AB12" i="2"/>
  <c r="AB19" i="2"/>
  <c r="AB13" i="2"/>
  <c r="AB14" i="2"/>
  <c r="AB15" i="2"/>
  <c r="AB18" i="2"/>
  <c r="AB20" i="2"/>
  <c r="AB22" i="2"/>
  <c r="AB21" i="2"/>
  <c r="AB23" i="2"/>
  <c r="AB16" i="2"/>
  <c r="AB24" i="2"/>
  <c r="AB25" i="2"/>
  <c r="AB8" i="2"/>
  <c r="AA9" i="2"/>
  <c r="AA10" i="2"/>
  <c r="AA11" i="2"/>
  <c r="AA12" i="2"/>
  <c r="AA19" i="2"/>
  <c r="AA13" i="2"/>
  <c r="AA14" i="2"/>
  <c r="AA15" i="2"/>
  <c r="AA18" i="2"/>
  <c r="AA20" i="2"/>
  <c r="AA22" i="2"/>
  <c r="AA21" i="2"/>
  <c r="AA23" i="2"/>
  <c r="AA16" i="2"/>
  <c r="AA24" i="2"/>
  <c r="AA25" i="2"/>
  <c r="AA8" i="2"/>
  <c r="Z15" i="2"/>
  <c r="Z8" i="2"/>
  <c r="B2" i="4"/>
  <c r="AC9" i="2"/>
  <c r="AC10" i="2"/>
  <c r="AC11" i="2"/>
  <c r="AC12" i="2"/>
  <c r="AC19" i="2"/>
  <c r="AC13" i="2"/>
  <c r="AC14" i="2"/>
  <c r="AC15" i="2"/>
  <c r="AC18" i="2"/>
  <c r="AC20" i="2"/>
  <c r="AC22" i="2"/>
  <c r="AC21" i="2"/>
  <c r="AC23" i="2"/>
  <c r="AC16" i="2"/>
  <c r="AC24" i="2"/>
  <c r="AC25" i="2"/>
  <c r="AC8" i="2"/>
  <c r="Z9" i="2"/>
  <c r="Z10" i="2"/>
  <c r="Z11" i="2"/>
  <c r="Z12" i="2"/>
  <c r="Z19" i="2"/>
  <c r="Z13" i="2"/>
  <c r="Z14" i="2"/>
  <c r="Z18" i="2"/>
  <c r="Z20" i="2"/>
  <c r="Z22" i="2"/>
  <c r="Z21" i="2"/>
  <c r="Z23" i="2"/>
  <c r="Z16" i="2"/>
  <c r="Z24" i="2"/>
  <c r="Z25" i="2"/>
  <c r="S15" i="2"/>
  <c r="S18" i="2"/>
  <c r="V22" i="2"/>
  <c r="S21" i="2"/>
  <c r="V23" i="2"/>
  <c r="P16" i="2"/>
  <c r="V24" i="2"/>
  <c r="P25" i="2"/>
  <c r="V27" i="2"/>
  <c r="P31" i="2"/>
  <c r="P30" i="2"/>
  <c r="P32" i="2"/>
  <c r="S36" i="2"/>
  <c r="V34" i="2"/>
  <c r="P35" i="2"/>
  <c r="P33" i="2"/>
  <c r="S37" i="2"/>
  <c r="S38" i="2"/>
  <c r="V39" i="2"/>
  <c r="V40" i="2"/>
  <c r="V41" i="2"/>
  <c r="S43" i="2"/>
  <c r="P42" i="2"/>
  <c r="V44" i="2"/>
  <c r="P45" i="2"/>
  <c r="S66" i="2"/>
  <c r="P47" i="2"/>
  <c r="P46" i="2"/>
  <c r="S49" i="2"/>
  <c r="S50" i="2"/>
  <c r="V52" i="2"/>
  <c r="P53" i="2"/>
  <c r="P54" i="2"/>
  <c r="P56" i="2"/>
  <c r="P57" i="2"/>
  <c r="P58" i="2"/>
  <c r="S63" i="2"/>
  <c r="P59" i="2"/>
  <c r="S64" i="2"/>
  <c r="P60" i="2"/>
  <c r="P61" i="2"/>
  <c r="P62" i="2"/>
  <c r="P55" i="2"/>
  <c r="S65" i="2"/>
  <c r="V67" i="2"/>
  <c r="V68" i="2"/>
  <c r="P69" i="2"/>
  <c r="V72" i="2"/>
  <c r="S71" i="2"/>
  <c r="V75" i="2"/>
  <c r="S74" i="2"/>
  <c r="P76" i="2"/>
  <c r="P77" i="2"/>
  <c r="P78" i="2"/>
  <c r="S85" i="2"/>
  <c r="V86" i="2"/>
  <c r="P79" i="2"/>
  <c r="P80" i="2"/>
  <c r="P81" i="2"/>
  <c r="P82" i="2"/>
  <c r="P83" i="2"/>
  <c r="P88" i="2"/>
  <c r="S91" i="2"/>
  <c r="S92" i="2"/>
  <c r="S93" i="2"/>
  <c r="V96" i="2"/>
  <c r="P89" i="2"/>
  <c r="S95" i="2"/>
  <c r="S94" i="2"/>
  <c r="P97" i="2"/>
  <c r="S100" i="2"/>
  <c r="S101" i="2"/>
  <c r="P98" i="2"/>
  <c r="P99" i="2"/>
  <c r="P103" i="2"/>
  <c r="P104" i="2"/>
  <c r="P105" i="2"/>
  <c r="P106" i="2"/>
  <c r="P107" i="2"/>
  <c r="P108" i="2"/>
  <c r="S110" i="2"/>
  <c r="V113" i="2"/>
  <c r="P109" i="2"/>
  <c r="V114" i="2"/>
  <c r="V118" i="2"/>
  <c r="P115" i="2"/>
  <c r="P119" i="2"/>
  <c r="V122" i="2"/>
  <c r="S121" i="2"/>
  <c r="S124" i="2"/>
  <c r="S125" i="2"/>
  <c r="R15" i="2"/>
  <c r="R18" i="2"/>
  <c r="U22" i="2"/>
  <c r="R21" i="2"/>
  <c r="U23" i="2"/>
  <c r="U24" i="2"/>
  <c r="R36" i="2"/>
  <c r="R37" i="2"/>
  <c r="R38" i="2"/>
  <c r="U39" i="2"/>
  <c r="U40" i="2"/>
  <c r="U41" i="2"/>
  <c r="R43" i="2"/>
  <c r="U44" i="2"/>
  <c r="R49" i="2"/>
  <c r="R50" i="2"/>
  <c r="U52" i="2"/>
  <c r="R63" i="2"/>
  <c r="R64" i="2"/>
  <c r="R65" i="2"/>
  <c r="U67" i="2"/>
  <c r="U68" i="2"/>
  <c r="U72" i="2"/>
  <c r="R71" i="2"/>
  <c r="U75" i="2"/>
  <c r="R74" i="2"/>
  <c r="R85" i="2"/>
  <c r="U86" i="2"/>
  <c r="R91" i="2"/>
  <c r="R92" i="2"/>
  <c r="R93" i="2"/>
  <c r="U96" i="2"/>
  <c r="R95" i="2"/>
  <c r="R94" i="2"/>
  <c r="R100" i="2"/>
  <c r="R101" i="2"/>
  <c r="O98" i="2"/>
  <c r="O99" i="2"/>
  <c r="R110" i="2"/>
  <c r="U113" i="2"/>
  <c r="U114" i="2"/>
  <c r="U118" i="2"/>
  <c r="U122" i="2"/>
  <c r="R124" i="2"/>
  <c r="R125" i="2"/>
  <c r="Q15" i="2"/>
  <c r="Q18" i="2"/>
  <c r="T22" i="2"/>
  <c r="Q21" i="2"/>
  <c r="T23" i="2"/>
  <c r="N16" i="2"/>
  <c r="T24" i="2"/>
  <c r="N25" i="2"/>
  <c r="T27" i="2"/>
  <c r="N31" i="2"/>
  <c r="N30" i="2"/>
  <c r="N32" i="2"/>
  <c r="Q36" i="2"/>
  <c r="T34" i="2"/>
  <c r="N35" i="2"/>
  <c r="N33" i="2"/>
  <c r="Q37" i="2"/>
  <c r="Q38" i="2"/>
  <c r="T39" i="2"/>
  <c r="T40" i="2"/>
  <c r="T41" i="2"/>
  <c r="Q43" i="2"/>
  <c r="N42" i="2"/>
  <c r="T44" i="2"/>
  <c r="N45" i="2"/>
  <c r="Q66" i="2"/>
  <c r="N47" i="2"/>
  <c r="N46" i="2"/>
  <c r="Q49" i="2"/>
  <c r="Q50" i="2"/>
  <c r="T52" i="2"/>
  <c r="N53" i="2"/>
  <c r="N54" i="2"/>
  <c r="N56" i="2"/>
  <c r="N57" i="2"/>
  <c r="N58" i="2"/>
  <c r="Q63" i="2"/>
  <c r="N59" i="2"/>
  <c r="Q64" i="2"/>
  <c r="N60" i="2"/>
  <c r="N61" i="2"/>
  <c r="N62" i="2"/>
  <c r="N55" i="2"/>
  <c r="Q65" i="2"/>
  <c r="T67" i="2"/>
  <c r="T68" i="2"/>
  <c r="N69" i="2"/>
  <c r="T72" i="2"/>
  <c r="Q71" i="2"/>
  <c r="T75" i="2"/>
  <c r="Q74" i="2"/>
  <c r="N76" i="2"/>
  <c r="N77" i="2"/>
  <c r="N78" i="2"/>
  <c r="Q85" i="2"/>
  <c r="T86" i="2"/>
  <c r="N79" i="2"/>
  <c r="N80" i="2"/>
  <c r="N81" i="2"/>
  <c r="N82" i="2"/>
  <c r="N83" i="2"/>
  <c r="N88" i="2"/>
  <c r="Q91" i="2"/>
  <c r="Q92" i="2"/>
  <c r="Q93" i="2"/>
  <c r="T96" i="2"/>
  <c r="N89" i="2"/>
  <c r="Q95" i="2"/>
  <c r="Q94" i="2"/>
  <c r="N97" i="2"/>
  <c r="Q100" i="2"/>
  <c r="Q101" i="2"/>
  <c r="N98" i="2"/>
  <c r="N99" i="2"/>
  <c r="N103" i="2"/>
  <c r="N104" i="2"/>
  <c r="N105" i="2"/>
  <c r="N106" i="2"/>
  <c r="N107" i="2"/>
  <c r="N108" i="2"/>
  <c r="Q110" i="2"/>
  <c r="T113" i="2"/>
  <c r="N109" i="2"/>
  <c r="T114" i="2"/>
  <c r="T118" i="2"/>
  <c r="N115" i="2"/>
  <c r="N119" i="2"/>
  <c r="T122" i="2"/>
  <c r="Q121" i="2"/>
  <c r="Q124" i="2"/>
  <c r="Q125" i="2"/>
  <c r="P9" i="2"/>
  <c r="P10" i="2"/>
  <c r="P11" i="2"/>
  <c r="P12" i="2"/>
  <c r="S19" i="2"/>
  <c r="P13" i="2"/>
  <c r="P14" i="2"/>
  <c r="P8" i="2"/>
  <c r="N9" i="2"/>
  <c r="N10" i="2"/>
  <c r="N11" i="2"/>
  <c r="N12" i="2"/>
  <c r="Q19" i="2"/>
  <c r="N13" i="2"/>
  <c r="N14" i="2"/>
  <c r="K9" i="2"/>
  <c r="K10" i="2"/>
  <c r="K11" i="2"/>
  <c r="K12" i="2"/>
  <c r="K13" i="2"/>
  <c r="K14" i="2"/>
  <c r="L15" i="2"/>
  <c r="L18" i="2"/>
  <c r="M22" i="2"/>
  <c r="L21" i="2"/>
  <c r="M23" i="2"/>
  <c r="K16" i="2"/>
  <c r="M24" i="2"/>
  <c r="K25" i="2"/>
  <c r="M27" i="2"/>
  <c r="K31" i="2"/>
  <c r="K30" i="2"/>
  <c r="K32" i="2"/>
  <c r="L36" i="2"/>
  <c r="M34" i="2"/>
  <c r="K35" i="2"/>
  <c r="K33" i="2"/>
  <c r="L37" i="2"/>
  <c r="L38" i="2"/>
  <c r="M39" i="2"/>
  <c r="M40" i="2"/>
  <c r="M41" i="2"/>
  <c r="L43" i="2"/>
  <c r="K42" i="2"/>
  <c r="M44" i="2"/>
  <c r="K45" i="2"/>
  <c r="L66" i="2"/>
  <c r="K47" i="2"/>
  <c r="K46" i="2"/>
  <c r="L49" i="2"/>
  <c r="L50" i="2"/>
  <c r="M52" i="2"/>
  <c r="K53" i="2"/>
  <c r="K54" i="2"/>
  <c r="K56" i="2"/>
  <c r="K57" i="2"/>
  <c r="K58" i="2"/>
  <c r="L63" i="2"/>
  <c r="K59" i="2"/>
  <c r="L64" i="2"/>
  <c r="K60" i="2"/>
  <c r="K61" i="2"/>
  <c r="K62" i="2"/>
  <c r="K55" i="2"/>
  <c r="L65" i="2"/>
  <c r="M67" i="2"/>
  <c r="M68" i="2"/>
  <c r="K69" i="2"/>
  <c r="M72" i="2"/>
  <c r="L71" i="2"/>
  <c r="M75" i="2"/>
  <c r="L74" i="2"/>
  <c r="K76" i="2"/>
  <c r="K77" i="2"/>
  <c r="K78" i="2"/>
  <c r="L85" i="2"/>
  <c r="M86" i="2"/>
  <c r="K79" i="2"/>
  <c r="K80" i="2"/>
  <c r="K81" i="2"/>
  <c r="K82" i="2"/>
  <c r="K83" i="2"/>
  <c r="K88" i="2"/>
  <c r="L91" i="2"/>
  <c r="L92" i="2"/>
  <c r="L93" i="2"/>
  <c r="M96" i="2"/>
  <c r="K89" i="2"/>
  <c r="L95" i="2"/>
  <c r="L94" i="2"/>
  <c r="K97" i="2"/>
  <c r="L100" i="2"/>
  <c r="L101" i="2"/>
  <c r="K98" i="2"/>
  <c r="K99" i="2"/>
  <c r="K103" i="2"/>
  <c r="K104" i="2"/>
  <c r="K105" i="2"/>
  <c r="K106" i="2"/>
  <c r="K107" i="2"/>
  <c r="K108" i="2"/>
  <c r="M113" i="2"/>
  <c r="K109" i="2"/>
  <c r="M114" i="2"/>
  <c r="M118" i="2"/>
  <c r="K115" i="2"/>
  <c r="K119" i="2"/>
  <c r="M122" i="2"/>
  <c r="L121" i="2"/>
  <c r="L124" i="2"/>
  <c r="L125" i="2"/>
  <c r="J150" i="2" l="1"/>
  <c r="J151" i="2"/>
  <c r="J152" i="2"/>
  <c r="AH33" i="2"/>
  <c r="I24" i="4"/>
  <c r="N12" i="4"/>
  <c r="H12" i="4" s="1"/>
  <c r="N131" i="2"/>
  <c r="G145" i="2" s="1"/>
  <c r="E17" i="4" s="1"/>
  <c r="AI15" i="2"/>
  <c r="AG130" i="2"/>
  <c r="AG59" i="2"/>
  <c r="AI110" i="2"/>
  <c r="AI92" i="2"/>
  <c r="AJ122" i="2"/>
  <c r="AI91" i="2"/>
  <c r="AJ40" i="2"/>
  <c r="AI20" i="2"/>
  <c r="AI90" i="2"/>
  <c r="AJ126" i="2"/>
  <c r="AJ67" i="2"/>
  <c r="AI117" i="2"/>
  <c r="AI63" i="2"/>
  <c r="AI65" i="2"/>
  <c r="AH103" i="2"/>
  <c r="AH115" i="2"/>
  <c r="AG36" i="2"/>
  <c r="AI38" i="2"/>
  <c r="AI18" i="2"/>
  <c r="AI124" i="2"/>
  <c r="AI74" i="2"/>
  <c r="AI49" i="2"/>
  <c r="AH70" i="2"/>
  <c r="AI93" i="2"/>
  <c r="AI66" i="2"/>
  <c r="AG85" i="2"/>
  <c r="AG75" i="2"/>
  <c r="AH120" i="2"/>
  <c r="AI100" i="2"/>
  <c r="AI71" i="2"/>
  <c r="AI43" i="2"/>
  <c r="AH89" i="2"/>
  <c r="AH77" i="2"/>
  <c r="AG119" i="2"/>
  <c r="AG87" i="2"/>
  <c r="AH109" i="2"/>
  <c r="AJ72" i="2"/>
  <c r="AH9" i="2"/>
  <c r="AH83" i="2"/>
  <c r="AG125" i="2"/>
  <c r="AG116" i="2"/>
  <c r="AG104" i="2"/>
  <c r="AJ114" i="2"/>
  <c r="AH46" i="2"/>
  <c r="AG111" i="2"/>
  <c r="AG99" i="2"/>
  <c r="AI94" i="2"/>
  <c r="AH123" i="2"/>
  <c r="AI95" i="2"/>
  <c r="AH76" i="2"/>
  <c r="AH128" i="2"/>
  <c r="AJ130" i="2"/>
  <c r="AH73" i="2"/>
  <c r="AH106" i="2"/>
  <c r="AG113" i="2"/>
  <c r="AG88" i="2"/>
  <c r="AG68" i="2"/>
  <c r="AI98" i="2"/>
  <c r="S131" i="2"/>
  <c r="I146" i="2" s="1"/>
  <c r="G18" i="4" s="1"/>
  <c r="AH30" i="2"/>
  <c r="AH82" i="2"/>
  <c r="AG81" i="2"/>
  <c r="AH79" i="2"/>
  <c r="AA131" i="2"/>
  <c r="H151" i="2" s="1"/>
  <c r="F23" i="4" s="1"/>
  <c r="M131" i="2"/>
  <c r="G141" i="2" s="1"/>
  <c r="E13" i="4" s="1"/>
  <c r="T131" i="2"/>
  <c r="G147" i="2" s="1"/>
  <c r="E19" i="4" s="1"/>
  <c r="AB131" i="2"/>
  <c r="I151" i="2" s="1"/>
  <c r="G23" i="4" s="1"/>
  <c r="AH127" i="2"/>
  <c r="AI37" i="2"/>
  <c r="AI19" i="2"/>
  <c r="AH59" i="2"/>
  <c r="AJ129" i="2"/>
  <c r="Z131" i="2"/>
  <c r="G151" i="2" s="1"/>
  <c r="E23" i="4" s="1"/>
  <c r="AJ118" i="2"/>
  <c r="AJ51" i="2"/>
  <c r="AJ24" i="2"/>
  <c r="AH47" i="2"/>
  <c r="AH105" i="2"/>
  <c r="AH8" i="2"/>
  <c r="AJ22" i="2"/>
  <c r="AH16" i="2"/>
  <c r="AH108" i="2"/>
  <c r="AG121" i="2"/>
  <c r="AG97" i="2"/>
  <c r="AG96" i="2"/>
  <c r="AG80" i="2"/>
  <c r="AG86" i="2"/>
  <c r="AG78" i="2"/>
  <c r="AG69" i="2"/>
  <c r="AG55" i="2"/>
  <c r="AJ27" i="2"/>
  <c r="AH56" i="2"/>
  <c r="AH107" i="2"/>
  <c r="AI112" i="2"/>
  <c r="AJ44" i="2"/>
  <c r="AG101" i="2"/>
  <c r="R131" i="2"/>
  <c r="H146" i="2" s="1"/>
  <c r="F18" i="4" s="1"/>
  <c r="V131" i="2"/>
  <c r="I147" i="2" s="1"/>
  <c r="G19" i="4" s="1"/>
  <c r="Y131" i="2"/>
  <c r="I150" i="2" s="1"/>
  <c r="G22" i="4" s="1"/>
  <c r="AI21" i="2"/>
  <c r="AH60" i="2"/>
  <c r="AI50" i="2"/>
  <c r="AJ29" i="2"/>
  <c r="AH26" i="2"/>
  <c r="AG64" i="2"/>
  <c r="AG17" i="2"/>
  <c r="AG15" i="2"/>
  <c r="AG25" i="2"/>
  <c r="O131" i="2"/>
  <c r="H145" i="2" s="1"/>
  <c r="F17" i="4" s="1"/>
  <c r="L131" i="2"/>
  <c r="G140" i="2" s="1"/>
  <c r="E12" i="4" s="1"/>
  <c r="AJ41" i="2"/>
  <c r="AH13" i="2"/>
  <c r="AH45" i="2"/>
  <c r="AJ28" i="2"/>
  <c r="AH31" i="2"/>
  <c r="Q131" i="2"/>
  <c r="G146" i="2" s="1"/>
  <c r="E18" i="4" s="1"/>
  <c r="U131" i="2"/>
  <c r="H147" i="2" s="1"/>
  <c r="F19" i="4" s="1"/>
  <c r="AJ23" i="2"/>
  <c r="AG52" i="2"/>
  <c r="AG48" i="2"/>
  <c r="AG42" i="2"/>
  <c r="AG39" i="2"/>
  <c r="P131" i="2"/>
  <c r="I145" i="2" s="1"/>
  <c r="G17" i="4" s="1"/>
  <c r="AC131" i="2"/>
  <c r="G152" i="2" s="1"/>
  <c r="E24" i="4" s="1"/>
  <c r="AE131" i="2"/>
  <c r="I152" i="2" s="1"/>
  <c r="G24" i="4" s="1"/>
  <c r="AH12" i="2"/>
  <c r="AJ34" i="2"/>
  <c r="AH53" i="2"/>
  <c r="AH62" i="2"/>
  <c r="AH14" i="2"/>
  <c r="AH32" i="2"/>
  <c r="AH61" i="2"/>
  <c r="AG57" i="2"/>
  <c r="AG54" i="2"/>
  <c r="AG35" i="2"/>
  <c r="AG10" i="2"/>
  <c r="AD131" i="2"/>
  <c r="H152" i="2" s="1"/>
  <c r="F24" i="4" s="1"/>
  <c r="X131" i="2"/>
  <c r="H150" i="2" s="1"/>
  <c r="F22" i="4" s="1"/>
  <c r="W131" i="2"/>
  <c r="G150" i="2" s="1"/>
  <c r="E22" i="4" s="1"/>
  <c r="K131" i="2"/>
  <c r="AH58" i="2"/>
  <c r="AH11" i="2"/>
  <c r="AF131" i="2"/>
  <c r="G138" i="2" l="1"/>
  <c r="E10" i="4" s="1"/>
  <c r="G139" i="2"/>
  <c r="E11" i="4" s="1"/>
  <c r="H11" i="4"/>
  <c r="AI131" i="2"/>
  <c r="D140" i="2" s="1"/>
  <c r="AJ131" i="2"/>
  <c r="D141" i="2" s="1"/>
  <c r="AG131" i="2"/>
  <c r="D138" i="2" s="1"/>
  <c r="E8" i="4" s="1"/>
  <c r="AH131" i="2"/>
  <c r="D139" i="2" s="1"/>
  <c r="D143" i="2" l="1"/>
  <c r="B15" i="4" s="1"/>
  <c r="H15" i="4"/>
  <c r="H1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Karin Kilk</author>
    <author>karinkilk</author>
  </authors>
  <commentList>
    <comment ref="A7" authorId="0" shapeId="0" xr:uid="{00000000-0006-0000-0100-000003000000}">
      <text>
        <r>
          <rPr>
            <sz val="9"/>
            <color indexed="81"/>
            <rFont val="Tahoma"/>
            <family val="2"/>
          </rPr>
          <t xml:space="preserve">you can select only one "x"
</t>
        </r>
      </text>
    </comment>
    <comment ref="E7" authorId="1" shapeId="0" xr:uid="{00000000-0006-0000-0100-000004000000}">
      <text>
        <r>
          <rPr>
            <sz val="9"/>
            <color indexed="81"/>
            <rFont val="Tahoma"/>
            <family val="2"/>
            <charset val="186"/>
          </rPr>
          <t xml:space="preserve">Levels of criteria (to meet Green Office reguirements 1st level criteria must be met):
1 = beginner
2 = advanced
3 = champion
</t>
        </r>
      </text>
    </comment>
    <comment ref="J7" authorId="0" shapeId="0" xr:uid="{00000000-0006-0000-0100-000005000000}">
      <text>
        <r>
          <rPr>
            <sz val="9"/>
            <color indexed="81"/>
            <rFont val="Tahoma"/>
            <family val="2"/>
          </rPr>
          <t>can be filled in only if the cell is gray</t>
        </r>
      </text>
    </comment>
    <comment ref="G132" authorId="0" shapeId="0" xr:uid="{00000000-0006-0000-0100-000006000000}">
      <text>
        <r>
          <rPr>
            <sz val="9"/>
            <color indexed="81"/>
            <rFont val="Tahoma"/>
            <family val="2"/>
          </rPr>
          <t>See nr peab olema 126, vastasel korral pole kõikidele küsimustele vastatud</t>
        </r>
      </text>
    </comment>
    <comment ref="D143" authorId="0" shapeId="0" xr:uid="{00000000-0006-0000-0100-000009000000}">
      <text>
        <r>
          <rPr>
            <sz val="9"/>
            <color indexed="81"/>
            <rFont val="Tahoma"/>
            <family val="2"/>
          </rPr>
          <t xml:space="preserve">% of maximum points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Karin Kilk</author>
    <author>karinkilk</author>
  </authors>
  <commentList>
    <comment ref="A7" authorId="0" shapeId="0" xr:uid="{01D4262C-F1E5-4CCB-9AB8-29596D138242}">
      <text>
        <r>
          <rPr>
            <sz val="9"/>
            <color indexed="81"/>
            <rFont val="Tahoma"/>
            <family val="2"/>
          </rPr>
          <t xml:space="preserve">you can select only one "x"
</t>
        </r>
      </text>
    </comment>
    <comment ref="E7" authorId="1" shapeId="0" xr:uid="{00FD5E26-6235-46F3-810E-8470506DDB2C}">
      <text>
        <r>
          <rPr>
            <sz val="9"/>
            <color indexed="81"/>
            <rFont val="Tahoma"/>
            <family val="2"/>
            <charset val="186"/>
          </rPr>
          <t xml:space="preserve">Levels of criteria (to meet Green Office reguirements 1st level criteria must be met):
1 = beginner
2 = advanced
3 = champion
</t>
        </r>
      </text>
    </comment>
    <comment ref="J7" authorId="0" shapeId="0" xr:uid="{BA8D4B2F-42D8-4E41-B9F6-401FCA6E3B47}">
      <text>
        <r>
          <rPr>
            <sz val="9"/>
            <color indexed="81"/>
            <rFont val="Tahoma"/>
            <family val="2"/>
          </rPr>
          <t>can be filled in only if the cell is gray</t>
        </r>
      </text>
    </comment>
    <comment ref="G132" authorId="0" shapeId="0" xr:uid="{00000000-0006-0000-0200-000006000000}">
      <text>
        <r>
          <rPr>
            <sz val="9"/>
            <color indexed="81"/>
            <rFont val="Tahoma"/>
            <family val="2"/>
          </rPr>
          <t>See nr peab olema 126, vastasel korral pole kõikidele küsimustele vastatud</t>
        </r>
      </text>
    </comment>
    <comment ref="D140" authorId="0" shapeId="0" xr:uid="{00000000-0006-0000-0200-000008000000}">
      <text>
        <r>
          <rPr>
            <sz val="9"/>
            <color indexed="81"/>
            <rFont val="Tahoma"/>
            <family val="2"/>
          </rPr>
          <t xml:space="preserve">Maksimaalne punktide arv on dünaamiline ehk väheneb koos "Ei kohaldu" vastuste valmisega. Nt kui valiti "Ei kohaldu" ühe 2. taseme kriteeriumi puhul, siis maks punktide arv väheneb 2 võrra. </t>
        </r>
        <r>
          <rPr>
            <sz val="9"/>
            <color indexed="81"/>
            <rFont val="Tahoma"/>
            <family val="2"/>
          </rPr>
          <t xml:space="preserve">
</t>
        </r>
      </text>
    </comment>
    <comment ref="D145" authorId="0" shapeId="0" xr:uid="{00000000-0006-0000-0200-000009000000}">
      <text>
        <r>
          <rPr>
            <sz val="9"/>
            <color indexed="81"/>
            <rFont val="Tahoma"/>
            <family val="2"/>
          </rPr>
          <t xml:space="preserve">% of maximum points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Karin Kilk</author>
  </authors>
  <commentList>
    <comment ref="B15" authorId="0" shapeId="0" xr:uid="{00000000-0006-0000-0300-000001000000}">
      <text>
        <r>
          <rPr>
            <sz val="9"/>
            <color indexed="81"/>
            <rFont val="Tahoma"/>
            <family val="2"/>
          </rPr>
          <t xml:space="preserve">% of max points
</t>
        </r>
      </text>
    </comment>
    <comment ref="K15" authorId="0" shapeId="0" xr:uid="{00000000-0006-0000-0300-000002000000}">
      <text>
        <r>
          <rPr>
            <sz val="9"/>
            <color indexed="81"/>
            <rFont val="Tahoma"/>
            <family val="2"/>
          </rPr>
          <t>% of max points</t>
        </r>
      </text>
    </comment>
  </commentList>
</comments>
</file>

<file path=xl/sharedStrings.xml><?xml version="1.0" encoding="utf-8"?>
<sst xmlns="http://schemas.openxmlformats.org/spreadsheetml/2006/main" count="669" uniqueCount="210">
  <si>
    <t>Green Office checklist</t>
  </si>
  <si>
    <r>
      <rPr>
        <sz val="11"/>
        <color rgb="FF000000"/>
        <rFont val="Arial"/>
        <family val="2"/>
      </rPr>
      <t>Find out just how “green” your office already is by using this checklist!</t>
    </r>
    <r>
      <rPr>
        <sz val="11"/>
        <color rgb="FF000000"/>
        <rFont val="Arial"/>
        <family val="2"/>
      </rPr>
      <t xml:space="preserve"> </t>
    </r>
    <r>
      <rPr>
        <sz val="11"/>
        <color theme="0"/>
        <rFont val="Arial"/>
        <family val="2"/>
      </rPr>
      <t xml:space="preserve">
</t>
    </r>
    <r>
      <rPr>
        <sz val="11"/>
        <color rgb="FF000000"/>
        <rFont val="Arial"/>
        <family val="2"/>
      </rPr>
      <t>The Green Office checklist is a tool that helps you determine the conformity of your office with the principles of the European Green Office system.</t>
    </r>
    <r>
      <rPr>
        <sz val="11"/>
        <color rgb="FF000000"/>
        <rFont val="Arial"/>
        <family val="2"/>
      </rPr>
      <t xml:space="preserve"> </t>
    </r>
    <r>
      <rPr>
        <sz val="11"/>
        <color rgb="FF000000"/>
        <rFont val="Arial"/>
        <family val="2"/>
      </rPr>
      <t>The 123 questions represent criteria detailing the Green Office principles.</t>
    </r>
    <r>
      <rPr>
        <sz val="11"/>
        <color rgb="FF000000"/>
        <rFont val="Arial"/>
        <family val="2"/>
      </rPr>
      <t xml:space="preserve"> </t>
    </r>
    <r>
      <rPr>
        <sz val="11"/>
        <color rgb="FF000000"/>
        <rFont val="Arial"/>
        <family val="2"/>
      </rPr>
      <t>The questions concern various environmental aspects related to office work like energy consumption, building’s energy efficiency, IT equipment, paper use, water consumption, office furniture, waste generation and sorting, business travel and commuting between home and office, indoor air quality, health and safety at work, social issues, cleaning, management of events and conferences, and catering.</t>
    </r>
    <r>
      <rPr>
        <sz val="11"/>
        <color rgb="FF000000"/>
        <rFont val="Arial"/>
        <family val="2"/>
      </rPr>
      <t xml:space="preserve"> 
</t>
    </r>
    <r>
      <rPr>
        <sz val="11"/>
        <color rgb="FF000000"/>
        <rFont val="Arial"/>
        <family val="2"/>
      </rPr>
      <t>An indicative level (either 1, 2 or 3) is assigned to each criterion depending on the level of difficulty of meeting that criterion.</t>
    </r>
    <r>
      <rPr>
        <sz val="11"/>
        <color rgb="FF000000"/>
        <rFont val="Arial"/>
        <family val="2"/>
      </rPr>
      <t xml:space="preserve"> </t>
    </r>
    <r>
      <rPr>
        <sz val="11"/>
        <color rgb="FF000000"/>
        <rFont val="Arial"/>
        <family val="2"/>
      </rPr>
      <t>To be qualified as a Green Office, at least level 1 criteria must be met.</t>
    </r>
    <r>
      <rPr>
        <sz val="11"/>
        <color rgb="FF000000"/>
        <rFont val="Arial"/>
        <family val="2"/>
      </rPr>
      <t xml:space="preserve"> 
</t>
    </r>
    <r>
      <rPr>
        <sz val="11"/>
        <color rgb="FF000000"/>
        <rFont val="Arial"/>
        <family val="2"/>
      </rPr>
      <t>This checklist is used for:</t>
    </r>
    <r>
      <rPr>
        <sz val="11"/>
        <color rgb="FF000000"/>
        <rFont val="Arial"/>
        <family val="2"/>
      </rPr>
      <t xml:space="preserve">
</t>
    </r>
    <r>
      <rPr>
        <sz val="11"/>
        <color theme="0"/>
        <rFont val="Arial"/>
        <family val="2"/>
      </rPr>
      <t xml:space="preserve">
</t>
    </r>
    <r>
      <rPr>
        <sz val="11"/>
        <color rgb="FF000000"/>
        <rFont val="Arial"/>
        <family val="2"/>
      </rPr>
      <t xml:space="preserve"> 
</t>
    </r>
    <r>
      <rPr>
        <sz val="11"/>
        <color rgb="FF000000"/>
        <rFont val="Arial"/>
        <family val="2"/>
      </rPr>
      <t>This checklist supports the gradual implementation of the Green Office system as follows:</t>
    </r>
    <r>
      <rPr>
        <sz val="11"/>
        <color theme="0"/>
        <rFont val="Arial"/>
        <family val="2"/>
      </rPr>
      <t xml:space="preserve">
</t>
    </r>
  </si>
  <si>
    <r>
      <rPr>
        <b/>
        <sz val="11"/>
        <color rgb="FF000000"/>
        <rFont val="Arial"/>
        <family val="2"/>
      </rPr>
      <t xml:space="preserve">►Determining the level of the office’s environmental efforts and checking compliance with Green Office principles in the </t>
    </r>
    <r>
      <rPr>
        <b/>
        <u/>
        <sz val="11"/>
        <color rgb="FF000000"/>
        <rFont val="Arial"/>
        <family val="2"/>
      </rPr>
      <t>initial phase</t>
    </r>
    <r>
      <rPr>
        <b/>
        <sz val="11"/>
        <color rgb="FF000000"/>
        <rFont val="Arial"/>
        <family val="2"/>
      </rPr>
      <t xml:space="preserve"> of implementing the Green Office system</t>
    </r>
  </si>
  <si>
    <t xml:space="preserve">To this end, answer the 123 questions on the next spreadsheet titled “BEFORE”. These questions are criteria detailing the Green Office principles and they have been assigned indicate levels (either 1, 2 or 3) depending on the level of difficulty of meeting each criterion. To be qualified as a Green Office, at least level 1 criteria must be met.      </t>
  </si>
  <si>
    <t>►Obtaining guidance for environmental improvement - which aspects should be taken into account in further improvement of environmental efforts?</t>
  </si>
  <si>
    <t xml:space="preserve">Completing the checklist helps to map the current situation and obtain guidance for further environmental improvement. To this end, examine the important environmental aspects identified during the environmental survey and include in the environmental action plan the checklist criteria that are not met by the office yet.  </t>
  </si>
  <si>
    <r>
      <rPr>
        <b/>
        <sz val="11"/>
        <color rgb="FF000000"/>
        <rFont val="Arial"/>
        <family val="2"/>
      </rPr>
      <t xml:space="preserve">►Measuring the office’s environmental progress and checking compliance with Green Office principles </t>
    </r>
    <r>
      <rPr>
        <b/>
        <u/>
        <sz val="11"/>
        <color rgb="FF000000"/>
        <rFont val="Arial"/>
        <family val="2"/>
      </rPr>
      <t>after</t>
    </r>
    <r>
      <rPr>
        <b/>
        <sz val="11"/>
        <color rgb="FF000000"/>
        <rFont val="Arial"/>
        <family val="2"/>
      </rPr>
      <t xml:space="preserve"> implementing the Green Office system</t>
    </r>
    <r>
      <rPr>
        <b/>
        <sz val="11"/>
        <color rgb="FF000000"/>
        <rFont val="Arial"/>
        <family val="2"/>
      </rPr>
      <t xml:space="preserve">  </t>
    </r>
  </si>
  <si>
    <t xml:space="preserve">To this end, complete the checklist again after a certain period (e.g. six or twelve months) (using the spreadsheet “AFTER”) and compare the results with previous ones to easily identify your progress (the spreadsheet “Results” will show a summary). Also, you can check again whether the office qualifies as a Green Office (at least level 1 criteria must be met).       </t>
  </si>
  <si>
    <t xml:space="preserve">This checklist was developed in the framework of the international European Green Office project in 2013. For further information on the project and other tools supporting the implementation of the Green Office system please visit http://eugreenoffice.eu/ee/ </t>
  </si>
  <si>
    <r>
      <rPr>
        <b/>
        <sz val="10"/>
        <color theme="6" tint="-0.499984740745262"/>
        <rFont val="Arial"/>
        <family val="2"/>
        <charset val="238"/>
      </rPr>
      <t>Green Office checklist
Green Office criteria</t>
    </r>
  </si>
  <si>
    <t>Make a cross (X) in the box that applies to your organisation. Is the criterion met in full/in part or should you answer “No” to the question this time? The answer “Not applicable” can be chosen for certain questions only (where the box is grey).</t>
  </si>
  <si>
    <t>Verification</t>
  </si>
  <si>
    <t>No.</t>
  </si>
  <si>
    <t>Area</t>
  </si>
  <si>
    <r>
      <rPr>
        <b/>
        <sz val="10"/>
        <color rgb="FF000000"/>
        <rFont val="Arial"/>
        <family val="2"/>
        <charset val="238"/>
      </rPr>
      <t>Green Office criteria</t>
    </r>
    <r>
      <rPr>
        <sz val="10"/>
        <color rgb="FF000000"/>
        <rFont val="Arial"/>
        <family val="2"/>
        <charset val="238"/>
      </rPr>
      <t xml:space="preserve">
An indicative level (either 1, 2 or 3) is assigned to each criterion depending on the level of difficulty of meeting that criterion.</t>
    </r>
    <r>
      <rPr>
        <i/>
        <sz val="10"/>
        <color rgb="FF000000"/>
        <rFont val="Arial"/>
        <family val="2"/>
        <charset val="238"/>
      </rPr>
      <t xml:space="preserve"> </t>
    </r>
    <r>
      <rPr>
        <i/>
        <sz val="10"/>
        <color rgb="FF000000"/>
        <rFont val="Arial"/>
        <family val="2"/>
        <charset val="238"/>
      </rPr>
      <t>A Green Office must meet at least level 1 criteria.</t>
    </r>
    <r>
      <rPr>
        <i/>
        <sz val="10"/>
        <color rgb="FF000000"/>
        <rFont val="Arial"/>
        <family val="2"/>
        <charset val="238"/>
      </rPr>
      <t xml:space="preserve">  </t>
    </r>
    <r>
      <rPr>
        <b/>
        <sz val="12"/>
        <color rgb="FF000000"/>
        <rFont val="Arial"/>
        <family val="2"/>
        <charset val="238"/>
      </rPr>
      <t xml:space="preserve">                                                       </t>
    </r>
  </si>
  <si>
    <t>1
2
3</t>
  </si>
  <si>
    <t>In full</t>
  </si>
  <si>
    <t>In part</t>
  </si>
  <si>
    <t>No</t>
  </si>
  <si>
    <t>Not applicable</t>
  </si>
  <si>
    <t>Comments</t>
  </si>
  <si>
    <t>Green Office system</t>
  </si>
  <si>
    <t>Has your organisation’s management expressed its approval of the implementation of the Green Office (GO) system through a written statement, e.g. by endorsing the environmental policy or Green Office principles?</t>
  </si>
  <si>
    <t>x</t>
  </si>
  <si>
    <t xml:space="preserve">Has a GO coordinator and GO task force been appointed/selected? </t>
  </si>
  <si>
    <t>Have the environmental aspects and effects been identified/reviewed and their relevance determined?</t>
  </si>
  <si>
    <t>Have the GO environmental goals been set and the corresponding action plan developed (incl. goals, actions, responsible entities and timetable), or has the available action plan been regularly revised and renewed?</t>
  </si>
  <si>
    <t>Have all office staff been notified of the implementation and/or operation of the GO system (by way of briefing, training course, etc.) and has such notification been regular?</t>
  </si>
  <si>
    <t>Have you defined indicators for measuring the effectiveness of your office’s environmental efforts?</t>
  </si>
  <si>
    <t>Do you regularly monitor/measure the progress of GO actions (i.e. effectiveness of environmental efforts) in the office (not applicable to organisations that are just introducing the GO system)?</t>
  </si>
  <si>
    <t>Have you calculated the office’s ecological or carbon footprint?</t>
  </si>
  <si>
    <t>Involvement of staff and communication</t>
  </si>
  <si>
    <t>Have you drawn up guidelines for environment-friendly office staff, e.g. ten fundamental GO rules, and communicated these to all office staff (e.g. decals and stickers at frequently visited places and office desks)?</t>
  </si>
  <si>
    <t>Do you have a mechanism available for collecting feedback and suggestions for improvement from office staff?</t>
  </si>
  <si>
    <t>Do you raise staff awareness by inviting external experts to provide training (e.g. on topics related to GO or environmental challenges in general, both on national and global level)?</t>
  </si>
  <si>
    <t>Do you implement various measures to raise staff awareness (thematic courses, competitions, briefings, study visits, movie nights, etc.)?</t>
  </si>
  <si>
    <t>Do you coordinate your efforts with the building manager to introduce greener office practices (incl. awareness-raising and communication)?</t>
  </si>
  <si>
    <t>Do you inform your partners and subcontractors or your GO principles (and any progress made) and/or involve them in this process?</t>
  </si>
  <si>
    <t>Have you set up a so-called green corner/recreational room for raising awareness about the GO concept (e.g. equipped with second-hand furniture, environmental publications, ecological products or other similar items to set an example)?</t>
  </si>
  <si>
    <t>Have you prepared an overview of the organisation’s responsible/sustainable/CSR (corporate social responsibility) efforts and included therein a section describing the GO system?</t>
  </si>
  <si>
    <t>Have you developed a communication plan targeting external stakeholders to promote the GO system and its advantages for the staff/organisation/environment (e.g. regular press releases, short videos, specific cases)?</t>
  </si>
  <si>
    <t>Green procurement</t>
  </si>
  <si>
    <t>Have you drawn up rules/guidelines for green procurement (may be part of general procurement rules/guidelines)?</t>
  </si>
  <si>
    <t xml:space="preserve">Do you periodically monitor compliance with the adopted rules/guidelines on green procurement? </t>
  </si>
  <si>
    <t>Do your procurement practices take into account sustainability criteria (social and ethical aspects, fair trade)?</t>
  </si>
  <si>
    <t xml:space="preserve">Do your procurement practices take into account any long-term costs arising during the product’s useful life (so-called life cycle costs) and indirect environmental costs? </t>
  </si>
  <si>
    <t>Do you consider leasing instead of purchasing certain products (e.g. office equipment, cars, furniture)?</t>
  </si>
  <si>
    <t>Energy consumption (management)</t>
  </si>
  <si>
    <t>Does the office have approved rules/guidelines for reducing energy consumption (may be part of general environmental rules/guidelines, e.g. GO checklist)?</t>
  </si>
  <si>
    <t>Internal rules of procedure contain a paragraph</t>
  </si>
  <si>
    <t>Have you defined indicators for monitoring energy consumption and do you periodically measure your office’s energy consumption (e.g. monthly, quarterly or annually)?</t>
  </si>
  <si>
    <t>Are staff members being made aware of the need to turn off lights, computers, heating, air conditioners and electronic devices when leaving the office (especially before weekend or vacation)?</t>
  </si>
  <si>
    <t>Energy consumption (operation)</t>
  </si>
  <si>
    <t>Is the use of daylight maximised (curtains are pulled up and lights turned off when not needed; lights in hallways and corridors are turned off when there is enough daylight, etc.)?</t>
  </si>
  <si>
    <t>Is all equipment used in the office energy-efficient (e.g. eco-labelled like Energy Star, EU Flower or Class A devices)?</t>
  </si>
  <si>
    <t>Is heating, ventilation and air conditioning equipment subjected to regular maintenance?</t>
  </si>
  <si>
    <t>Has an energy audit been conducted in your office/building (e.g. by an external expert)?</t>
  </si>
  <si>
    <t>There is no need or good reason to do so because the building has recently undergone major renovation</t>
  </si>
  <si>
    <t>Is each workplace in the office equipped with individual lighting so that employees could adjust lighting for their workplace?</t>
  </si>
  <si>
    <t>Does your office use renewable energy, for instance, buy green electricity?</t>
  </si>
  <si>
    <t>Is your office equipped with motion detectors in less frequently visited rooms to allow turning the lights on and off automatically?</t>
  </si>
  <si>
    <t>There are motion detectors in six corridors (sections of the building) but not in all corridors and staircases</t>
  </si>
  <si>
    <t>Have you installed software or do you have facilities in place for turning office lights and equipment off centrally in accordance with a predetermined timetable?</t>
  </si>
  <si>
    <t>Do you use technology that allows generation of renewable energy (solar panels, wind turbine, etc.)?</t>
  </si>
  <si>
    <t>Office buildings</t>
  </si>
  <si>
    <t>Does the quality of indoor climate (air, humidity, temperature, lighting) meet the applicable standards and rules?</t>
  </si>
  <si>
    <t>Does the building have at least two of the following elements: exterior thermal insulation, double or triple glazing, insulated heating system?</t>
  </si>
  <si>
    <t>Does your building hold an environmental certificate (e.g. LEED or BREEAM)?</t>
  </si>
  <si>
    <t>Green IT: office equipment (management)</t>
  </si>
  <si>
    <t>Does your office have approved rules/guidelines for buying environment-friendly, incl. eco-labelled equipment (may be part of the office’s general procurement rules/guidelines)?</t>
  </si>
  <si>
    <t>Do you regularly brief/instruct your staff about sustainable use of IT equipment (or has your IT department introduced central environment-friendly IT solutions that operate by default)?</t>
  </si>
  <si>
    <t>Are electronic devices and their components being disposed of properly, i.e. are these delivered to designated collection points (incl. servers, computers, laptops, monitors, display devices, printer cartridges and accessories like earphones, microphones, computer mice)?</t>
  </si>
  <si>
    <t>Are the computers, laptops, monitors, display devices and in-house servers used in your office environmentally certified (criteria include energy savings, non-toxic materials, permissible noise level, etc.) and do they carry an eco-label (e.g. Energy Star, EU Flower)?</t>
  </si>
  <si>
    <t>Does the contract of purchase of your office’s IT equipment cover any required maintenance and repairs?</t>
  </si>
  <si>
    <t>Has your IT department introduced an energy savings plan for IT equipment (programmed the switching off of relevant IT devices at a certain time or if devices have been idle for a certain period, e.g. during lunch breaks, evenings, weekends, national holidays)?</t>
  </si>
  <si>
    <t>Does your web site administrator hold an environmental certificate?</t>
  </si>
  <si>
    <t>Not known</t>
  </si>
  <si>
    <t>Green IT: office equipment (operation)</t>
  </si>
  <si>
    <t>Do you use resource-efficient IT solutions, e.g. cloud server?</t>
  </si>
  <si>
    <t>Paper use (management)</t>
  </si>
  <si>
    <t>Does your office have approved rules/guidelines for reducing paper use and for recovery and recycling (may be part of general environmental rules/guidelines, e.g. GO checklist)?</t>
  </si>
  <si>
    <t>Internal rules of procedure contain a sentence</t>
  </si>
  <si>
    <t>Does your office have approved rules/guidelines for buying environment-friendly, i.e. eco-labelled paper products (may be part of the office’s general procurement rules/guidelines)?</t>
  </si>
  <si>
    <t>Paper use (operation)</t>
  </si>
  <si>
    <t>Is at least 80% of office paper used environment-friendly, i.e. carries the EU eco-label or other national or regional ISO Type 1 eco-label?</t>
  </si>
  <si>
    <t>Do you regularly brief/instruct your staff about sustainable use of paper at the office?</t>
  </si>
  <si>
    <t>Have you defined indicators for monitoring paper use and do you periodically measure your office’s paper use (e.g. monthly, quarterly or annually)?</t>
  </si>
  <si>
    <t>Do you provide regular (e.g. annual) feedback to your staff on whether paper use has increased or decreased?</t>
  </si>
  <si>
    <t xml:space="preserve">Are your training sessions and awareness-raising efforts sufficient to ensure that all staff members respect the introduced measures for reducing paper use? Are there periodic checks to monitor compliance with established rules and the implementation of measures for reducing paper use and for recovery and recycling? </t>
  </si>
  <si>
    <t>Are all printers and copiers that enable duplex printing set to do so by default?</t>
  </si>
  <si>
    <t>Does your office have a system in place for collecting office paper with a single printed side and reusing it (such paper can be used for printing unofficial documents and drafts)?</t>
  </si>
  <si>
    <t>Does your office have a system for sorting paper waste (e.g. clearly marked small paper bins at office desks and larger ones near printers and copiers)?</t>
  </si>
  <si>
    <t>Have you developed methods for motivating staff to reduce paper use (e.g. by organising campaigns that support paper saving)? Have such events been organised over the last year?</t>
  </si>
  <si>
    <t xml:space="preserve">Are various measures to reduce printing widely used in the office (documents electronically available, electronic communication, on-screen reading and editing as well as digital signing of documents, e-invoices, etc.)? </t>
  </si>
  <si>
    <t xml:space="preserve">Are at least 80% of other paper products (at least toilet paper and paper tissue) environment-friendly, i.e. carry the EU eco-label or other national or regional ISO Type 1 eco-label? </t>
  </si>
  <si>
    <t xml:space="preserve">Are the organisation’s publications (leaflets, brochures, reports, etc.) printed on environment-friendly paper, i.e. paper that carriers the EU eco-label or other national or regional ISO Type 1 eco-label? </t>
  </si>
  <si>
    <t>Are the organisation’s publications (leaflets, brochures, reports, etc.) printed using environment-friendly printing services, i.e. services that have been awarded the EU eco-label or other national or regional ISO Type 1 eco-label?</t>
  </si>
  <si>
    <t>Does your office have a system for monitoring personal “paper footprint”, i.e. for measuring how many sheets of paper each employee has used for printing/copying over a certain period, e.g. one month?</t>
  </si>
  <si>
    <t>Water consumption (management)</t>
  </si>
  <si>
    <t>Does your office regularly monitor and measure water consumption?</t>
  </si>
  <si>
    <t>Water consumption (operation)</t>
  </si>
  <si>
    <t>Do you promote the consumption of tap water instead of bottled water at the office?</t>
  </si>
  <si>
    <t>Does your office use water-saving devices (e.g. mixers and shower heads equipped with aerators)?</t>
  </si>
  <si>
    <t>Does your office building collect and used rainwater?</t>
  </si>
  <si>
    <t>Office furniture</t>
  </si>
  <si>
    <t>Does your organisation have a policy for handling furniture at the end of its useful life (e.g. recycling)?</t>
  </si>
  <si>
    <t>Has your office furniture been manufactured by a local (Estonian) producer?</t>
  </si>
  <si>
    <t>Is your office furniture made of environment-friendly materials or does it carry an eco-label?</t>
  </si>
  <si>
    <t>Waste (management)</t>
  </si>
  <si>
    <t>Does the office have approved rules/guidelines for reusing/sorting waste (may be part of general environmental rules/guidelines, e.g. GO checklist)?</t>
  </si>
  <si>
    <t>Do you regularly brief/instruct your staff about the measures for reducing waste generation and for their reuse and sorting?</t>
  </si>
  <si>
    <t>Are staff members provided with regular feedback on the effectiveness of your waste management system, e.g. on reduction in waste generation?</t>
  </si>
  <si>
    <t xml:space="preserve">Are there periodic checks to monitor compliance with established rules and the implementation of measures for reducing waste generation and for waste sorting? </t>
  </si>
  <si>
    <t>Does your office have measures in place to avoid and reduce waste generation (e.g. buy on only durable and serviceable equipment, buy products in wholesale packages, choose products made from safer materials, avoid buying battery-powered devices)?</t>
  </si>
  <si>
    <t xml:space="preserve">Does your office employ waste reuse measures (e.g. preferring reusable dishes, coffee filters, toner cartridges, etc. over disposable ones, using refillable pens, reusing packaging materials, buying second-hand furniture)? </t>
  </si>
  <si>
    <t>Waste (operation)</t>
  </si>
  <si>
    <t>Are hazardous waste (batteries, chemical waste, fluorescent lamps, incl. compact fluorescent lamps, etc.) collected separately? Do all staff members have convenient access to common collection containers for hazardous waste?</t>
  </si>
  <si>
    <t xml:space="preserve">Are electronic waste and waste paper also sorted? </t>
  </si>
  <si>
    <t xml:space="preserve">Do you sort packaging waste (glass, plastic, metal) and bio-waste where possible? </t>
  </si>
  <si>
    <t>Is waste generation periodically monitored (e.g. monthly, quarterly, annually)? Do you measure the share of recycled waste in total waste generated?</t>
  </si>
  <si>
    <t>Does your office motivate staff members to reduce waste generation, for instance, by organising waste management campaigns and competitions? Have such events been organised over the last year?</t>
  </si>
  <si>
    <t>Do you employ innovative solutions for waste recycling (grow mushrooms on coffee grounds, use bio-waste to locally produce bio-gas, etc.)?</t>
  </si>
  <si>
    <t>Business travel and commuting (management)</t>
  </si>
  <si>
    <t>Does your organisation implement measures for sustainable mobility, e.g. foster use of public transport by staff (ticket reimbursement, etc.), use of bicycles, car pooling and ride-sharing?</t>
  </si>
  <si>
    <r>
      <rPr>
        <sz val="10"/>
        <color rgb="FF000000"/>
        <rFont val="Arial"/>
        <family val="2"/>
        <charset val="238"/>
      </rPr>
      <t>Business travel and commuting (operation)</t>
    </r>
  </si>
  <si>
    <t>Do you enable and promote video conferences to reduce (long) business trips?</t>
  </si>
  <si>
    <t>Do you monitor/measure the environmental impact of business travel (used means of transport, mileage, amount of motor fuel spent, carbon emissions, etc.)?</t>
  </si>
  <si>
    <t>Has your organisation developed a plan for sustainable mobility - may be part of general action plan - (goals of mobility plan include, for example, reducing environmental impact of commuting, improving health, saving costs)?</t>
  </si>
  <si>
    <t>Does your organisation promote car pooling and ride-sharing (e.g. by helping staff members identify suitable opportunities)?</t>
  </si>
  <si>
    <t>Are environmental protection principles respected when purchasing vehicles (e.g. fuel economy and CO2 emissions)?</t>
  </si>
  <si>
    <t>Business travel and commuting (operation)</t>
  </si>
  <si>
    <t>Have you bought bicycles for use by staff members?</t>
  </si>
  <si>
    <t>Are shower facilities, storage lockers and secure bicycle parking spaces available to staff?</t>
  </si>
  <si>
    <t>Do you compensate for carbon emissions arising from business travel and commuting?</t>
  </si>
  <si>
    <t>Indoor climate</t>
  </si>
  <si>
    <t>Does your office have rules against smoking?</t>
  </si>
  <si>
    <t>Is compliance with statutory indoor climate parameters (light, temperature, humidity, ventilation and air quality) ensured (measured where necessary) at your office?</t>
  </si>
  <si>
    <t xml:space="preserve">Have maximum noise levels been measured and/or noise abatement measures taken in the event of disturbing noise? </t>
  </si>
  <si>
    <t>Have your office’s heating, ventilation and climate systems been set to environment-friendly mode?</t>
  </si>
  <si>
    <t>Have house plants at the office been selected knowingly by preferring plants that clean the air from contaminants?</t>
  </si>
  <si>
    <t>Have special noise-reducing materials and measures been used in constructing the office building and/or designing the rooms?</t>
  </si>
  <si>
    <t>Health and safety at work (management)</t>
  </si>
  <si>
    <t>Does your office have approved rules/guidelines for health and safety at work to create a healthy and socially balanced working environment?</t>
  </si>
  <si>
    <t>Has your office designated responsible staff members: (1) working environment specialist who coordinates all activities related to health and safety at work; and (2) working environment representative who represents employees and handles their complaints?</t>
  </si>
  <si>
    <t>Does your office brief/instruct staff members about issues related to health and safety at work (e.g. are employees encouraged to take mandatory breaks and engage in sports)?</t>
  </si>
  <si>
    <t>Have the workplaces at your office been subjected to a risk analysis and has this been documented, incl. a risk management plant has been drawn up?</t>
  </si>
  <si>
    <t>Are all staff members subjected to regular health checks (recommended once every 2 years; statutory checks once every 3 years) paid for by the employer?</t>
  </si>
  <si>
    <t xml:space="preserve">Is the effectiveness of measures promoting health and safety at work regularly monitored and assessed? Indicators may include number of accidents at work, number of sick days, number of health and safety complaints - on annual basis. </t>
  </si>
  <si>
    <t>Health and safety at work (operation)</t>
  </si>
  <si>
    <t xml:space="preserve">Are there periodic checks to monitor compliance with established rules and the implementation of measures for ensuring health and safety at work? </t>
  </si>
  <si>
    <t>Does your organisation reimburse (at least in part) the expenses of employees on activities related to health (yoga classes, gym membership, etc.)?</t>
  </si>
  <si>
    <t>Are all workplaces equipped with ergonomic, safe and well maintained office equipment? All equipment must be properly adjusted and placed (in line with the best ergonomic practices and specific needs).</t>
  </si>
  <si>
    <t>Does your office have a recreational space (special room for accommodating staff members during breaks)? It should feature a peaceful and relaxing atmosphere and be equipped, among other things, with some comfortable chairs, exercise mats and a bed.</t>
  </si>
  <si>
    <t>Has your office identified ways to encourage employees to actively contribute to health-related issues, for instance, by organising thematic campaigns and competitions? Have you undertaken anything specific over the last year?</t>
  </si>
  <si>
    <t>Does your office have other recreational equipment besides the recreational room, e.g. all-natural incense, massage chairs, musical instruments?</t>
  </si>
  <si>
    <t>Social issues</t>
  </si>
  <si>
    <t>Does your office monitor employee satisfaction (e.g. hold regular appraisal interviews, conduct satisfaction and feedback surveys)?</t>
  </si>
  <si>
    <t>Does your office support remote working and/or flexible working hours?</t>
  </si>
  <si>
    <t>Is your personnel policy clearly non-discriminatory (gender balance, attitude towards working elderly, disabled employees, etc.)?</t>
  </si>
  <si>
    <t>Does your office have in place a clearly defined strategy to promote balance between work and family life?</t>
  </si>
  <si>
    <t>Cleaning</t>
  </si>
  <si>
    <t>Have you identified methods for respecting green cleaning guidelines when cleaning the office, incl. outsourcing cleaning services (minimum number of different cleaning agents, using micro-fibre cloths + water, etc.)?</t>
  </si>
  <si>
    <t xml:space="preserve">Are the activities of cleaners or cleaning service providers regularly monitored to ensure compliance with green cleaning guidelines (correct dosage, use of predetermined and eco-labelled products, etc.)?  </t>
  </si>
  <si>
    <t>Are environment-friendly and eco-labelled cleaning agents used for cleaning the office and are the dosage, composition and safe storage of used cleaning agents monitored?</t>
  </si>
  <si>
    <t>Does your office use home-made cleaning agents made of substances commonly available in households (e.g. citric acid, ordinary and electrolysed water, borax, vinegar, salt, sodium bicarbonate, essential oils)?</t>
  </si>
  <si>
    <t>Conferences and events</t>
  </si>
  <si>
    <t>Does your office have approved rules/guidelines for organising green events, incl. outsourcing of event management services (may be part of the office’s general procurement rules/guidelines)?</t>
  </si>
  <si>
    <t>Do you advise event participants about how they could contribute to successful green events?</t>
  </si>
  <si>
    <t>Do you hand out a minimum amount of paper materials at events, e.g. only the schedule and agenda (and use all sorts of e-solutions and e-mail the materials to participants)?</t>
  </si>
  <si>
    <t>Have you drawn up and do you use an environmental checklist for organising various events (to cover all environmental aspects related to the event)?</t>
  </si>
  <si>
    <t>Food and catering</t>
  </si>
  <si>
    <t>Do you prefer fresh and seasonal food and drinks at events held by your organisation?</t>
  </si>
  <si>
    <t>Do you prefer local (Estonian) food and drinks at events heldby your organisation?</t>
  </si>
  <si>
    <r>
      <rPr>
        <sz val="10"/>
        <color rgb="FF000000"/>
        <rFont val="Arial"/>
        <family val="2"/>
        <charset val="238"/>
      </rPr>
      <t>Do you prefer food and drinks from fair trade (Fair Trade label) at events held by your organisation?</t>
    </r>
  </si>
  <si>
    <t>Do you prefer food and drinks from organic framing at events held by your organisation?</t>
  </si>
  <si>
    <t xml:space="preserve">Totals for columns “In full”, “In part”, “No” and “Not applicable” </t>
  </si>
  <si>
    <t>Number of questions answered (123 questions in total):</t>
  </si>
  <si>
    <t>Maximum score</t>
  </si>
  <si>
    <t>Current score</t>
  </si>
  <si>
    <t>Total</t>
  </si>
  <si>
    <t>Level 1</t>
  </si>
  <si>
    <t>Level 2</t>
  </si>
  <si>
    <t>Level 3</t>
  </si>
  <si>
    <t>Percentage of maximum</t>
  </si>
  <si>
    <t>Detailed breakdown of points scored</t>
  </si>
  <si>
    <t>N.A.</t>
  </si>
  <si>
    <t>Number of questions answered</t>
  </si>
  <si>
    <t>Date of completion</t>
  </si>
  <si>
    <t xml:space="preserve">Name of organisation </t>
  </si>
  <si>
    <t>Are at least 80% of other paper products (at least toilet paper and paper tissue) environment-friendly, i.e. carry the EU eco-label or other national or regional ISO Type 1 eco-label?</t>
  </si>
  <si>
    <t>Are the organisation’s publications (leaflets, brochures, reports, etc.) printed on environment-friendly paper, i.e. paper that carriers the EU eco-label or other national or regional ISO Type 1 eco-label?</t>
  </si>
  <si>
    <t/>
  </si>
  <si>
    <t>BEFORE</t>
  </si>
  <si>
    <t>AFTER</t>
  </si>
  <si>
    <t>Legend</t>
  </si>
  <si>
    <t>Improved</t>
  </si>
  <si>
    <t>Unchanged</t>
  </si>
  <si>
    <t>Deteriorated</t>
  </si>
  <si>
    <t>Points</t>
  </si>
  <si>
    <t>Points</t>
  </si>
  <si>
    <t>Answered questions</t>
  </si>
  <si>
    <t>Level 1</t>
  </si>
  <si>
    <t>Level 2</t>
  </si>
  <si>
    <t>Level 3</t>
  </si>
  <si>
    <t>N.A.</t>
  </si>
  <si>
    <t>N.A. all together</t>
  </si>
  <si>
    <t>N.A. level 1.</t>
  </si>
  <si>
    <t>N.A. level 2.</t>
  </si>
  <si>
    <t>N.A. level 3.</t>
  </si>
  <si>
    <t>level of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</si>
</sst>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3" x14ac:knownFonts="1">
    <font>
      <sz val="10"/>
      <color rgb="FF000000"/>
      <name val="Arial"/>
    </font>
    <font>
      <sz val="10"/>
      <color rgb="FF000000"/>
      <name val="Arial"/>
      <family val="2"/>
      <charset val="238"/>
    </font>
    <font>
      <b/>
      <sz val="12"/>
      <color rgb="FF000000"/>
      <name val="Arial"/>
      <family val="2"/>
      <charset val="238"/>
    </font>
    <font>
      <b/>
      <sz val="10"/>
      <color rgb="FF000000"/>
      <name val="Arial"/>
      <family val="2"/>
      <charset val="238"/>
    </font>
    <font>
      <sz val="10"/>
      <color rgb="FF000000"/>
      <name val="Arial"/>
      <family val="2"/>
      <charset val="238"/>
    </font>
    <font>
      <sz val="10"/>
      <color rgb="FF000000"/>
      <name val="Arial"/>
      <family val="2"/>
      <charset val="238"/>
    </font>
    <font>
      <sz val="10"/>
      <color rgb="FF000000"/>
      <name val="Arial"/>
      <family val="2"/>
      <charset val="238"/>
    </font>
    <font>
      <sz val="10"/>
      <color rgb="FF000000"/>
      <name val="Arial"/>
      <family val="2"/>
      <charset val="238"/>
    </font>
    <font>
      <sz val="8"/>
      <color rgb="FF000000"/>
      <name val="Arial"/>
      <family val="2"/>
      <charset val="238"/>
    </font>
    <font>
      <sz val="10"/>
      <color rgb="FF000000"/>
      <name val="Arial"/>
      <family val="2"/>
      <charset val="238"/>
    </font>
    <font>
      <sz val="10"/>
      <color rgb="FF000000"/>
      <name val="Arial"/>
      <family val="2"/>
      <charset val="238"/>
    </font>
    <font>
      <b/>
      <sz val="12"/>
      <color rgb="FF000000"/>
      <name val="Arial"/>
      <family val="2"/>
      <charset val="238"/>
    </font>
    <font>
      <b/>
      <sz val="10"/>
      <color rgb="FF000000"/>
      <name val="Arial"/>
      <family val="2"/>
      <charset val="238"/>
    </font>
    <font>
      <sz val="10"/>
      <color rgb="FF000000"/>
      <name val="Arial"/>
      <family val="2"/>
      <charset val="238"/>
    </font>
    <font>
      <sz val="8"/>
      <color rgb="FF000000"/>
      <name val="Arial"/>
      <family val="2"/>
      <charset val="238"/>
    </font>
    <font>
      <sz val="10"/>
      <color rgb="FF000000"/>
      <name val="Arial"/>
      <family val="2"/>
      <charset val="238"/>
    </font>
    <font>
      <sz val="10"/>
      <color rgb="FF000000"/>
      <name val="Arial"/>
      <family val="2"/>
      <charset val="238"/>
    </font>
    <font>
      <sz val="12"/>
      <color rgb="FF000000"/>
      <name val="Arial"/>
      <family val="2"/>
      <charset val="238"/>
    </font>
    <font>
      <sz val="10"/>
      <color rgb="FF000000"/>
      <name val="Arial"/>
      <family val="2"/>
      <charset val="238"/>
    </font>
    <font>
      <b/>
      <sz val="10"/>
      <color rgb="FF000000"/>
      <name val="Arial"/>
      <family val="2"/>
      <charset val="238"/>
    </font>
    <font>
      <sz val="10"/>
      <color rgb="FF000000"/>
      <name val="Arial"/>
      <family val="2"/>
      <charset val="238"/>
    </font>
    <font>
      <b/>
      <sz val="10"/>
      <color rgb="FF000000"/>
      <name val="Arial"/>
      <family val="2"/>
      <charset val="238"/>
    </font>
    <font>
      <b/>
      <sz val="10"/>
      <color theme="0"/>
      <name val="Arial"/>
      <family val="2"/>
      <charset val="238"/>
    </font>
    <font>
      <sz val="10"/>
      <color theme="0"/>
      <name val="Arial"/>
      <family val="2"/>
      <charset val="238"/>
    </font>
    <font>
      <b/>
      <sz val="12"/>
      <color rgb="FF000000"/>
      <name val="Arial"/>
      <family val="2"/>
      <charset val="238"/>
    </font>
    <font>
      <sz val="12"/>
      <color theme="0"/>
      <name val="Arial"/>
      <family val="2"/>
      <charset val="238"/>
    </font>
    <font>
      <b/>
      <i/>
      <sz val="11"/>
      <color rgb="FF000000"/>
      <name val="Arial"/>
      <family val="2"/>
      <charset val="238"/>
    </font>
    <font>
      <sz val="10"/>
      <color rgb="FF000000"/>
      <name val="Arial"/>
      <family val="2"/>
      <charset val="238"/>
    </font>
    <font>
      <b/>
      <sz val="14"/>
      <color theme="9" tint="-0.249977111117893"/>
      <name val="Arial"/>
      <family val="2"/>
      <charset val="238"/>
    </font>
    <font>
      <b/>
      <sz val="16"/>
      <name val="Arial"/>
      <family val="2"/>
      <charset val="238"/>
    </font>
    <font>
      <b/>
      <sz val="16"/>
      <color rgb="FF000000"/>
      <name val="Arial"/>
      <family val="2"/>
      <charset val="238"/>
    </font>
    <font>
      <b/>
      <sz val="20"/>
      <color rgb="FF000000"/>
      <name val="Arial"/>
      <family val="2"/>
      <charset val="238"/>
    </font>
    <font>
      <b/>
      <sz val="9"/>
      <color theme="0"/>
      <name val="Arial"/>
      <family val="2"/>
      <charset val="238"/>
    </font>
    <font>
      <sz val="9"/>
      <color theme="0"/>
      <name val="Arial"/>
      <family val="2"/>
      <charset val="238"/>
    </font>
    <font>
      <sz val="28"/>
      <color theme="0"/>
      <name val="Arial"/>
      <family val="2"/>
      <charset val="238"/>
    </font>
    <font>
      <b/>
      <sz val="28"/>
      <color theme="0"/>
      <name val="Arial"/>
      <family val="2"/>
      <charset val="238"/>
    </font>
    <font>
      <b/>
      <sz val="20"/>
      <color theme="0"/>
      <name val="Arial"/>
      <family val="2"/>
      <charset val="238"/>
    </font>
    <font>
      <sz val="14"/>
      <color theme="0"/>
      <name val="Arial"/>
      <family val="2"/>
      <charset val="238"/>
    </font>
    <font>
      <sz val="14"/>
      <color rgb="FF000000"/>
      <name val="Arial"/>
      <family val="2"/>
      <charset val="238"/>
    </font>
    <font>
      <b/>
      <sz val="14"/>
      <color theme="0"/>
      <name val="Arial"/>
      <family val="2"/>
      <charset val="238"/>
    </font>
    <font>
      <b/>
      <i/>
      <sz val="10"/>
      <color rgb="FF000000"/>
      <name val="Arial"/>
      <family val="2"/>
      <charset val="238"/>
    </font>
    <font>
      <b/>
      <sz val="10"/>
      <color theme="9" tint="-0.249977111117893"/>
      <name val="Arial"/>
      <family val="2"/>
      <charset val="238"/>
    </font>
    <font>
      <b/>
      <sz val="14"/>
      <color rgb="FF000000"/>
      <name val="Arial"/>
      <family val="2"/>
      <charset val="238"/>
    </font>
    <font>
      <b/>
      <sz val="16"/>
      <color theme="0" tint="-0.499984740745262"/>
      <name val="Arial"/>
      <family val="2"/>
      <charset val="238"/>
    </font>
    <font>
      <b/>
      <sz val="11"/>
      <color theme="0" tint="-0.499984740745262"/>
      <name val="Arial"/>
      <family val="2"/>
      <charset val="238"/>
    </font>
    <font>
      <i/>
      <sz val="8"/>
      <color theme="0" tint="-0.499984740745262"/>
      <name val="Arial"/>
      <family val="2"/>
      <charset val="238"/>
    </font>
    <font>
      <sz val="16"/>
      <color theme="0"/>
      <name val="Arial"/>
      <family val="2"/>
      <charset val="238"/>
    </font>
    <font>
      <sz val="8"/>
      <color theme="0"/>
      <name val="Arial"/>
      <family val="2"/>
      <charset val="238"/>
    </font>
    <font>
      <sz val="10"/>
      <name val="Arial"/>
      <family val="2"/>
      <charset val="238"/>
    </font>
    <font>
      <b/>
      <i/>
      <sz val="11"/>
      <color theme="0"/>
      <name val="Arial"/>
      <family val="2"/>
      <charset val="238"/>
    </font>
    <font>
      <b/>
      <sz val="12"/>
      <color theme="0"/>
      <name val="Arial"/>
      <family val="2"/>
      <charset val="238"/>
    </font>
    <font>
      <b/>
      <sz val="18"/>
      <color rgb="FF000000"/>
      <name val="Arial"/>
      <family val="2"/>
      <charset val="238"/>
    </font>
    <font>
      <b/>
      <sz val="30"/>
      <name val="Arial"/>
      <family val="2"/>
      <charset val="238"/>
    </font>
    <font>
      <b/>
      <sz val="18"/>
      <name val="Arial"/>
      <family val="2"/>
      <charset val="238"/>
    </font>
    <font>
      <b/>
      <sz val="14"/>
      <name val="Arial"/>
      <family val="2"/>
      <charset val="238"/>
    </font>
    <font>
      <b/>
      <sz val="12"/>
      <name val="Arial"/>
      <family val="2"/>
      <charset val="238"/>
    </font>
    <font>
      <sz val="9"/>
      <color indexed="81"/>
      <name val="Tahoma"/>
      <family val="2"/>
      <charset val="186"/>
    </font>
    <font>
      <b/>
      <sz val="10"/>
      <name val="Arial"/>
      <family val="2"/>
      <charset val="186"/>
    </font>
    <font>
      <b/>
      <sz val="10"/>
      <color rgb="FF000000"/>
      <name val="Arial"/>
      <family val="2"/>
    </font>
    <font>
      <b/>
      <sz val="11"/>
      <color rgb="FF000000"/>
      <name val="Arial"/>
      <family val="2"/>
    </font>
    <font>
      <b/>
      <sz val="18"/>
      <color theme="9" tint="-0.499984740745262"/>
      <name val="Arial"/>
      <family val="2"/>
      <charset val="238"/>
    </font>
    <font>
      <b/>
      <sz val="28"/>
      <color theme="6" tint="-0.499984740745262"/>
      <name val="Arial"/>
      <family val="2"/>
      <charset val="238"/>
    </font>
    <font>
      <b/>
      <sz val="12"/>
      <color rgb="FF000000"/>
      <name val="Arial"/>
      <family val="2"/>
    </font>
    <font>
      <sz val="36"/>
      <color rgb="FF000000"/>
      <name val="Arial"/>
      <family val="2"/>
      <charset val="238"/>
    </font>
    <font>
      <sz val="9"/>
      <color indexed="81"/>
      <name val="Tahoma"/>
      <family val="2"/>
    </font>
    <font>
      <b/>
      <i/>
      <sz val="10"/>
      <color rgb="FF000000"/>
      <name val="Arial"/>
      <family val="2"/>
    </font>
    <font>
      <i/>
      <sz val="14"/>
      <color rgb="FF000000"/>
      <name val="Arial"/>
      <family val="2"/>
    </font>
    <font>
      <b/>
      <sz val="28"/>
      <name val="Arial"/>
      <family val="2"/>
      <charset val="238"/>
    </font>
    <font>
      <sz val="10"/>
      <color theme="1"/>
      <name val="Arial"/>
      <family val="2"/>
      <charset val="238"/>
    </font>
    <font>
      <sz val="12"/>
      <color theme="1"/>
      <name val="Arial"/>
      <family val="2"/>
      <charset val="238"/>
    </font>
    <font>
      <sz val="8"/>
      <color theme="1"/>
      <name val="Arial"/>
      <family val="2"/>
      <charset val="238"/>
    </font>
    <font>
      <b/>
      <u/>
      <sz val="20"/>
      <color theme="1"/>
      <name val="Arial"/>
      <family val="2"/>
      <charset val="238"/>
    </font>
    <font>
      <b/>
      <sz val="14"/>
      <color theme="1"/>
      <name val="Arial"/>
      <family val="2"/>
      <charset val="238"/>
    </font>
    <font>
      <b/>
      <sz val="12"/>
      <color theme="1"/>
      <name val="Arial"/>
      <family val="2"/>
      <charset val="238"/>
    </font>
    <font>
      <b/>
      <sz val="8"/>
      <color theme="1"/>
      <name val="Arial"/>
      <family val="2"/>
      <charset val="238"/>
    </font>
    <font>
      <b/>
      <sz val="10"/>
      <color rgb="FF000000"/>
      <name val="Arial"/>
      <family val="2"/>
      <charset val="186"/>
    </font>
    <font>
      <sz val="10"/>
      <color rgb="FF000000"/>
      <name val="Arial"/>
      <family val="2"/>
      <charset val="186"/>
    </font>
    <font>
      <b/>
      <u/>
      <sz val="9"/>
      <color theme="0"/>
      <name val="Arial"/>
      <family val="2"/>
      <charset val="238"/>
    </font>
    <font>
      <b/>
      <sz val="16"/>
      <color theme="0"/>
      <name val="Arial"/>
      <family val="2"/>
      <charset val="238"/>
    </font>
    <font>
      <u/>
      <sz val="8"/>
      <color theme="10"/>
      <name val="Arial"/>
      <family val="2"/>
      <charset val="238"/>
    </font>
    <font>
      <b/>
      <u/>
      <sz val="16"/>
      <color theme="0"/>
      <name val="Arial"/>
      <family val="2"/>
      <charset val="238"/>
    </font>
    <font>
      <sz val="16"/>
      <color rgb="FF000000"/>
      <name val="Arial"/>
      <family val="2"/>
    </font>
    <font>
      <i/>
      <sz val="10"/>
      <color rgb="FF000000"/>
      <name val="Arial"/>
      <family val="2"/>
    </font>
    <font>
      <sz val="11"/>
      <color rgb="FF000000"/>
      <name val="Arial"/>
      <family val="2"/>
    </font>
    <font>
      <b/>
      <u/>
      <sz val="11"/>
      <color rgb="FF000000"/>
      <name val="Arial"/>
      <family val="2"/>
    </font>
    <font>
      <sz val="10"/>
      <color rgb="FF000000"/>
      <name val="Arial"/>
      <family val="2"/>
    </font>
    <font>
      <sz val="11"/>
      <color theme="0"/>
      <name val="Arial"/>
      <family val="2"/>
    </font>
    <font>
      <b/>
      <sz val="24"/>
      <color theme="0"/>
      <name val="Arial"/>
      <family val="2"/>
      <charset val="238"/>
    </font>
    <font>
      <b/>
      <sz val="18"/>
      <color theme="0"/>
      <name val="Arial"/>
      <family val="2"/>
      <charset val="238"/>
    </font>
    <font>
      <b/>
      <sz val="20"/>
      <name val="Arial"/>
      <family val="2"/>
      <charset val="238"/>
    </font>
    <font>
      <b/>
      <sz val="10"/>
      <color theme="6" tint="-0.499984740745262"/>
      <name val="Arial"/>
      <family val="2"/>
      <charset val="238"/>
    </font>
    <font>
      <i/>
      <sz val="10"/>
      <color rgb="FF000000"/>
      <name val="Arial"/>
      <family val="2"/>
      <charset val="238"/>
    </font>
    <font>
      <b/>
      <sz val="11"/>
      <color theme="1"/>
      <name val="Arial"/>
      <family val="2"/>
      <charset val="186"/>
    </font>
  </fonts>
  <fills count="24">
    <fill>
      <patternFill patternType="none"/>
    </fill>
    <fill>
      <patternFill patternType="gray125"/>
    </fill>
    <fill>
      <patternFill patternType="solid">
        <fgColor rgb="FFC0C0C0"/>
        <bgColor indexed="64"/>
      </patternFill>
    </fill>
    <fill>
      <patternFill patternType="solid">
        <fgColor rgb="FFC0C0C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1"/>
        <bgColor indexed="64"/>
      </patternFill>
    </fill>
    <fill>
      <patternFill patternType="solid">
        <fgColor theme="2" tint="-0.249977111117893"/>
        <bgColor indexed="64"/>
      </patternFill>
    </fill>
    <fill>
      <patternFill patternType="solid">
        <fgColor rgb="FFCCFF99"/>
        <bgColor indexed="64"/>
      </patternFill>
    </fill>
  </fills>
  <borders count="25">
    <border>
      <left/>
      <right/>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79" fillId="0" borderId="0" applyNumberFormat="0" applyFill="0" applyBorder="0" applyAlignment="0" applyProtection="0">
      <alignment vertical="top"/>
      <protection locked="0"/>
    </xf>
  </cellStyleXfs>
  <cellXfs count="336">
    <xf numFmtId="0" fontId="0" fillId="0" borderId="0" xfId="0" applyAlignment="1">
      <alignment wrapText="1"/>
    </xf>
    <xf numFmtId="0" fontId="0" fillId="0" borderId="0" xfId="0" applyAlignment="1" applyProtection="1">
      <alignment wrapText="1"/>
    </xf>
    <xf numFmtId="0" fontId="6" fillId="0" borderId="0" xfId="0" applyFont="1" applyAlignment="1" applyProtection="1">
      <alignment vertical="top" wrapText="1"/>
    </xf>
    <xf numFmtId="0" fontId="20" fillId="0" borderId="0" xfId="0" applyFont="1" applyAlignment="1" applyProtection="1">
      <alignment horizontal="center" vertical="top" wrapText="1"/>
    </xf>
    <xf numFmtId="0" fontId="16" fillId="0" borderId="0" xfId="0" applyFont="1" applyAlignment="1" applyProtection="1">
      <alignment horizontal="left" vertical="top" wrapText="1"/>
    </xf>
    <xf numFmtId="0" fontId="21" fillId="0" borderId="0" xfId="0" applyFont="1" applyAlignment="1" applyProtection="1">
      <alignment vertical="top" wrapText="1"/>
    </xf>
    <xf numFmtId="0" fontId="15" fillId="0" borderId="0" xfId="0" applyFont="1" applyAlignment="1" applyProtection="1">
      <alignment horizontal="center" vertical="top"/>
    </xf>
    <xf numFmtId="0" fontId="13" fillId="0" borderId="0" xfId="0" applyFont="1" applyAlignment="1" applyProtection="1">
      <alignment horizontal="left" vertical="top"/>
    </xf>
    <xf numFmtId="0" fontId="22" fillId="8" borderId="0" xfId="0" applyFont="1" applyFill="1" applyBorder="1" applyAlignment="1" applyProtection="1">
      <alignment horizontal="center" vertical="top" wrapText="1"/>
    </xf>
    <xf numFmtId="0" fontId="10" fillId="0" borderId="5" xfId="0" applyFont="1" applyBorder="1" applyAlignment="1" applyProtection="1">
      <alignment horizontal="center" vertical="top" wrapText="1"/>
    </xf>
    <xf numFmtId="0" fontId="9" fillId="0" borderId="4" xfId="0" applyFont="1" applyBorder="1" applyAlignment="1" applyProtection="1">
      <alignment horizontal="left" vertical="top" wrapText="1"/>
    </xf>
    <xf numFmtId="0" fontId="19" fillId="0" borderId="6" xfId="0" applyFont="1" applyBorder="1" applyAlignment="1" applyProtection="1">
      <alignment vertical="top" wrapText="1"/>
    </xf>
    <xf numFmtId="0" fontId="27" fillId="10" borderId="8" xfId="0" applyFont="1" applyFill="1" applyBorder="1" applyAlignment="1" applyProtection="1">
      <alignment horizontal="center" vertical="center" wrapText="1"/>
    </xf>
    <xf numFmtId="0" fontId="17" fillId="0" borderId="0" xfId="0" applyFont="1" applyAlignment="1" applyProtection="1">
      <alignment vertical="center" wrapText="1"/>
    </xf>
    <xf numFmtId="0" fontId="27" fillId="11" borderId="8" xfId="0" applyFont="1" applyFill="1" applyBorder="1" applyAlignment="1" applyProtection="1">
      <alignment horizontal="center" vertical="center" wrapText="1"/>
    </xf>
    <xf numFmtId="0" fontId="27" fillId="9" borderId="8" xfId="0" applyFont="1" applyFill="1" applyBorder="1" applyAlignment="1" applyProtection="1">
      <alignment horizontal="center" vertical="center" wrapText="1"/>
    </xf>
    <xf numFmtId="0" fontId="27" fillId="12" borderId="8" xfId="0" applyFont="1" applyFill="1" applyBorder="1" applyAlignment="1" applyProtection="1">
      <alignment horizontal="center" vertical="center" wrapText="1"/>
    </xf>
    <xf numFmtId="0" fontId="27" fillId="13" borderId="8" xfId="0" applyFont="1" applyFill="1" applyBorder="1" applyAlignment="1" applyProtection="1">
      <alignment horizontal="center" vertical="center" wrapText="1"/>
    </xf>
    <xf numFmtId="0" fontId="27" fillId="14" borderId="8" xfId="0" applyFont="1" applyFill="1" applyBorder="1" applyAlignment="1" applyProtection="1">
      <alignment horizontal="center" vertical="center" wrapText="1"/>
    </xf>
    <xf numFmtId="0" fontId="27" fillId="15" borderId="8" xfId="0" applyFont="1" applyFill="1" applyBorder="1" applyAlignment="1" applyProtection="1">
      <alignment horizontal="center" vertical="center" wrapText="1"/>
    </xf>
    <xf numFmtId="0" fontId="27" fillId="16" borderId="8" xfId="0" applyFont="1" applyFill="1" applyBorder="1" applyAlignment="1" applyProtection="1">
      <alignment horizontal="center" vertical="center" wrapText="1"/>
    </xf>
    <xf numFmtId="0" fontId="27" fillId="17" borderId="8" xfId="0" applyFont="1" applyFill="1" applyBorder="1" applyAlignment="1" applyProtection="1">
      <alignment horizontal="center" vertical="center" wrapText="1"/>
    </xf>
    <xf numFmtId="0" fontId="8" fillId="0" borderId="0" xfId="0" applyFont="1" applyAlignment="1" applyProtection="1">
      <alignment vertical="top" wrapText="1"/>
    </xf>
    <xf numFmtId="0" fontId="29" fillId="0" borderId="0" xfId="0" applyFont="1" applyAlignment="1" applyProtection="1">
      <alignment vertical="top" wrapText="1"/>
    </xf>
    <xf numFmtId="0" fontId="29" fillId="5" borderId="8" xfId="0" applyFont="1" applyFill="1" applyBorder="1" applyAlignment="1" applyProtection="1">
      <alignment horizontal="center" vertical="center" wrapText="1"/>
    </xf>
    <xf numFmtId="0" fontId="1" fillId="17" borderId="8" xfId="0" applyFont="1" applyFill="1" applyBorder="1" applyAlignment="1" applyProtection="1">
      <alignment horizontal="center" vertical="center" wrapText="1"/>
      <protection locked="0"/>
    </xf>
    <xf numFmtId="0" fontId="29" fillId="8" borderId="0" xfId="0" applyFont="1" applyFill="1" applyAlignment="1" applyProtection="1">
      <alignment vertical="top" wrapText="1"/>
    </xf>
    <xf numFmtId="0" fontId="5" fillId="8" borderId="0" xfId="0" applyFont="1" applyFill="1" applyBorder="1" applyAlignment="1" applyProtection="1">
      <alignment horizontal="center" vertical="top"/>
    </xf>
    <xf numFmtId="0" fontId="18" fillId="8" borderId="9" xfId="0" applyFont="1" applyFill="1" applyBorder="1" applyAlignment="1" applyProtection="1">
      <alignment vertical="top" wrapText="1"/>
    </xf>
    <xf numFmtId="0" fontId="15" fillId="8" borderId="0" xfId="0" applyFont="1" applyFill="1" applyAlignment="1" applyProtection="1">
      <alignment horizontal="center" vertical="top"/>
    </xf>
    <xf numFmtId="0" fontId="7" fillId="8" borderId="0" xfId="0" applyFont="1" applyFill="1" applyBorder="1" applyAlignment="1" applyProtection="1">
      <alignment horizontal="left" vertical="top"/>
    </xf>
    <xf numFmtId="0" fontId="14" fillId="8" borderId="0" xfId="0" applyFont="1" applyFill="1" applyAlignment="1" applyProtection="1">
      <alignment horizontal="center" vertical="top" wrapText="1"/>
    </xf>
    <xf numFmtId="0" fontId="20" fillId="8" borderId="0" xfId="0" applyFont="1" applyFill="1" applyAlignment="1" applyProtection="1">
      <alignment horizontal="center" vertical="top" wrapText="1"/>
    </xf>
    <xf numFmtId="0" fontId="16" fillId="8" borderId="0" xfId="0" applyFont="1" applyFill="1" applyAlignment="1" applyProtection="1">
      <alignment horizontal="left" vertical="top" wrapText="1"/>
    </xf>
    <xf numFmtId="0" fontId="14" fillId="8" borderId="0" xfId="0" applyFont="1" applyFill="1" applyBorder="1" applyAlignment="1" applyProtection="1">
      <alignment horizontal="center" vertical="top" wrapText="1"/>
    </xf>
    <xf numFmtId="0" fontId="22" fillId="8" borderId="0" xfId="0" applyFont="1" applyFill="1" applyAlignment="1" applyProtection="1">
      <alignment vertical="top" wrapText="1"/>
    </xf>
    <xf numFmtId="0" fontId="23" fillId="8" borderId="0" xfId="0" applyFont="1" applyFill="1" applyAlignment="1" applyProtection="1">
      <alignment horizontal="center" vertical="top" wrapText="1"/>
    </xf>
    <xf numFmtId="0" fontId="25" fillId="8" borderId="0" xfId="0" applyFont="1" applyFill="1" applyAlignment="1" applyProtection="1">
      <alignment horizontal="center" vertical="center" wrapText="1"/>
    </xf>
    <xf numFmtId="0" fontId="21" fillId="8" borderId="0" xfId="0" applyFont="1" applyFill="1" applyAlignment="1" applyProtection="1">
      <alignment vertical="top" wrapText="1"/>
    </xf>
    <xf numFmtId="0" fontId="20" fillId="0" borderId="0" xfId="0" applyFont="1" applyAlignment="1" applyProtection="1">
      <alignment horizontal="center" vertical="center" wrapText="1"/>
    </xf>
    <xf numFmtId="0" fontId="10" fillId="0" borderId="6" xfId="0" applyFont="1" applyBorder="1" applyAlignment="1" applyProtection="1">
      <alignment horizontal="center" vertical="center" wrapText="1"/>
    </xf>
    <xf numFmtId="0" fontId="14" fillId="8" borderId="0" xfId="0" applyFont="1" applyFill="1" applyBorder="1" applyAlignment="1" applyProtection="1">
      <alignment horizontal="center" vertical="center" wrapText="1"/>
    </xf>
    <xf numFmtId="0" fontId="23" fillId="8" borderId="0" xfId="0" applyFont="1" applyFill="1" applyAlignment="1" applyProtection="1">
      <alignment horizontal="center" vertical="center" wrapText="1"/>
    </xf>
    <xf numFmtId="0" fontId="20" fillId="8" borderId="0" xfId="0" applyFont="1" applyFill="1" applyAlignment="1" applyProtection="1">
      <alignment horizontal="center" vertical="center" wrapText="1"/>
    </xf>
    <xf numFmtId="1" fontId="24" fillId="6" borderId="8" xfId="0" applyNumberFormat="1" applyFont="1" applyFill="1" applyBorder="1" applyAlignment="1" applyProtection="1">
      <alignment horizontal="center" vertical="center"/>
    </xf>
    <xf numFmtId="1" fontId="24" fillId="7" borderId="8" xfId="0" applyNumberFormat="1" applyFont="1" applyFill="1" applyBorder="1" applyAlignment="1" applyProtection="1">
      <alignment horizontal="center" vertical="center"/>
    </xf>
    <xf numFmtId="1" fontId="24" fillId="4" borderId="8" xfId="0" applyNumberFormat="1" applyFont="1" applyFill="1" applyBorder="1" applyAlignment="1" applyProtection="1">
      <alignment horizontal="center" vertical="center"/>
    </xf>
    <xf numFmtId="0" fontId="30" fillId="8" borderId="0" xfId="0" applyFont="1" applyFill="1" applyBorder="1" applyAlignment="1" applyProtection="1">
      <alignment horizontal="center" vertical="center"/>
    </xf>
    <xf numFmtId="0" fontId="28" fillId="8" borderId="0" xfId="0" applyFont="1" applyFill="1" applyAlignment="1" applyProtection="1">
      <alignment vertical="top" wrapText="1"/>
    </xf>
    <xf numFmtId="0" fontId="33" fillId="8" borderId="0" xfId="0" applyFont="1" applyFill="1" applyBorder="1" applyAlignment="1" applyProtection="1">
      <alignment horizontal="center" vertical="center" wrapText="1"/>
    </xf>
    <xf numFmtId="0" fontId="38" fillId="0" borderId="0" xfId="0" applyFont="1" applyAlignment="1">
      <alignment wrapText="1"/>
    </xf>
    <xf numFmtId="0" fontId="38" fillId="8" borderId="0" xfId="0" applyFont="1" applyFill="1" applyBorder="1" applyAlignment="1" applyProtection="1">
      <alignment horizontal="center" vertical="top" wrapText="1"/>
    </xf>
    <xf numFmtId="0" fontId="38" fillId="8" borderId="0" xfId="0" applyFont="1" applyFill="1" applyBorder="1" applyAlignment="1" applyProtection="1">
      <alignment horizontal="center" vertical="center" wrapText="1"/>
    </xf>
    <xf numFmtId="0" fontId="38" fillId="8" borderId="0" xfId="0" applyFont="1" applyFill="1" applyAlignment="1" applyProtection="1">
      <alignment horizontal="center" vertical="top" wrapText="1"/>
    </xf>
    <xf numFmtId="0" fontId="39" fillId="8" borderId="0" xfId="0" applyFont="1" applyFill="1" applyAlignment="1" applyProtection="1">
      <alignment vertical="top" wrapText="1"/>
    </xf>
    <xf numFmtId="0" fontId="37" fillId="8" borderId="0" xfId="0" applyFont="1" applyFill="1" applyAlignment="1" applyProtection="1">
      <alignment horizontal="center" vertical="center" wrapText="1"/>
    </xf>
    <xf numFmtId="0" fontId="37" fillId="8" borderId="0" xfId="0" applyFont="1" applyFill="1" applyAlignment="1" applyProtection="1">
      <alignment horizontal="center" vertical="top" wrapText="1"/>
    </xf>
    <xf numFmtId="0" fontId="3" fillId="8" borderId="0" xfId="0" applyFont="1" applyFill="1" applyAlignment="1" applyProtection="1">
      <alignment vertical="top" wrapText="1"/>
    </xf>
    <xf numFmtId="0" fontId="40" fillId="8" borderId="6" xfId="0" applyFont="1" applyFill="1" applyBorder="1" applyAlignment="1" applyProtection="1">
      <alignment horizontal="center" vertical="center" wrapText="1"/>
    </xf>
    <xf numFmtId="0" fontId="1" fillId="0" borderId="0" xfId="0" applyFont="1" applyAlignment="1">
      <alignment wrapText="1"/>
    </xf>
    <xf numFmtId="1" fontId="3" fillId="6" borderId="8" xfId="0" applyNumberFormat="1" applyFont="1" applyFill="1" applyBorder="1" applyAlignment="1" applyProtection="1">
      <alignment horizontal="center" vertical="center"/>
    </xf>
    <xf numFmtId="1" fontId="3" fillId="7" borderId="8" xfId="0" applyNumberFormat="1" applyFont="1" applyFill="1" applyBorder="1" applyAlignment="1" applyProtection="1">
      <alignment horizontal="center" vertical="center"/>
    </xf>
    <xf numFmtId="1" fontId="3" fillId="4" borderId="8" xfId="0" applyNumberFormat="1" applyFont="1" applyFill="1" applyBorder="1" applyAlignment="1" applyProtection="1">
      <alignment horizontal="center" vertical="center"/>
    </xf>
    <xf numFmtId="0" fontId="41" fillId="8" borderId="0" xfId="0" applyFont="1" applyFill="1" applyAlignment="1" applyProtection="1">
      <alignment vertical="top" wrapText="1"/>
    </xf>
    <xf numFmtId="0" fontId="1" fillId="8" borderId="0" xfId="0" applyFont="1" applyFill="1" applyBorder="1" applyAlignment="1" applyProtection="1">
      <alignment horizontal="center" vertical="top" wrapText="1"/>
    </xf>
    <xf numFmtId="0" fontId="1" fillId="8" borderId="0" xfId="0" applyFont="1" applyFill="1" applyBorder="1" applyAlignment="1" applyProtection="1">
      <alignment horizontal="center" vertical="center" wrapText="1"/>
    </xf>
    <xf numFmtId="0" fontId="1" fillId="8" borderId="0" xfId="0" applyFont="1" applyFill="1" applyAlignment="1" applyProtection="1">
      <alignment horizontal="center" vertical="top" wrapText="1"/>
    </xf>
    <xf numFmtId="0" fontId="40" fillId="8" borderId="0" xfId="0" applyFont="1" applyFill="1" applyBorder="1" applyAlignment="1" applyProtection="1">
      <alignment horizontal="center" vertical="center" wrapText="1"/>
    </xf>
    <xf numFmtId="0" fontId="35" fillId="8" borderId="0" xfId="0" applyFont="1" applyFill="1" applyAlignment="1">
      <alignment horizontal="center" vertical="center" wrapText="1"/>
    </xf>
    <xf numFmtId="14" fontId="36" fillId="8" borderId="0" xfId="0" applyNumberFormat="1" applyFont="1" applyFill="1" applyAlignment="1">
      <alignment horizontal="center" vertical="center" wrapText="1"/>
    </xf>
    <xf numFmtId="0" fontId="38" fillId="8" borderId="0" xfId="0" applyFont="1" applyFill="1" applyAlignment="1">
      <alignment wrapText="1"/>
    </xf>
    <xf numFmtId="0" fontId="37" fillId="8" borderId="0" xfId="0" applyFont="1" applyFill="1" applyAlignment="1">
      <alignment wrapText="1"/>
    </xf>
    <xf numFmtId="1" fontId="37" fillId="8" borderId="0" xfId="0" applyNumberFormat="1" applyFont="1" applyFill="1" applyAlignment="1">
      <alignment horizontal="center" vertical="center" wrapText="1"/>
    </xf>
    <xf numFmtId="1" fontId="42" fillId="8" borderId="0" xfId="0" applyNumberFormat="1" applyFont="1" applyFill="1" applyBorder="1" applyAlignment="1" applyProtection="1">
      <alignment horizontal="center" vertical="center"/>
    </xf>
    <xf numFmtId="1" fontId="39" fillId="8" borderId="0" xfId="0" applyNumberFormat="1" applyFont="1" applyFill="1" applyBorder="1" applyAlignment="1" applyProtection="1">
      <alignment horizontal="center" vertical="center"/>
    </xf>
    <xf numFmtId="0" fontId="1" fillId="8" borderId="0" xfId="0" applyFont="1" applyFill="1" applyAlignment="1">
      <alignment wrapText="1"/>
    </xf>
    <xf numFmtId="14" fontId="36" fillId="8" borderId="16" xfId="0" applyNumberFormat="1" applyFont="1" applyFill="1" applyBorder="1" applyAlignment="1">
      <alignment horizontal="center" vertical="center" wrapText="1"/>
    </xf>
    <xf numFmtId="0" fontId="38" fillId="8" borderId="18" xfId="0" applyFont="1" applyFill="1" applyBorder="1" applyAlignment="1">
      <alignment wrapText="1"/>
    </xf>
    <xf numFmtId="0" fontId="38" fillId="8" borderId="19" xfId="0" applyFont="1" applyFill="1" applyBorder="1" applyAlignment="1">
      <alignment wrapText="1"/>
    </xf>
    <xf numFmtId="0" fontId="38" fillId="8" borderId="20" xfId="0" applyFont="1" applyFill="1" applyBorder="1" applyAlignment="1">
      <alignment wrapText="1"/>
    </xf>
    <xf numFmtId="14" fontId="44" fillId="8" borderId="17" xfId="0" applyNumberFormat="1" applyFont="1" applyFill="1" applyBorder="1" applyAlignment="1">
      <alignment horizontal="right" wrapText="1"/>
    </xf>
    <xf numFmtId="0" fontId="33" fillId="8" borderId="0" xfId="0" applyFont="1" applyFill="1" applyBorder="1" applyAlignment="1" applyProtection="1">
      <alignment wrapText="1"/>
    </xf>
    <xf numFmtId="0" fontId="33" fillId="8" borderId="0" xfId="0" applyFont="1" applyFill="1" applyBorder="1" applyAlignment="1" applyProtection="1">
      <alignment vertical="top" wrapText="1"/>
    </xf>
    <xf numFmtId="0" fontId="33" fillId="8" borderId="0" xfId="0" applyFont="1" applyFill="1" applyBorder="1" applyAlignment="1" applyProtection="1">
      <alignment vertical="center" wrapText="1"/>
    </xf>
    <xf numFmtId="0" fontId="4" fillId="0" borderId="0" xfId="0" applyFont="1" applyBorder="1" applyAlignment="1" applyProtection="1">
      <alignment horizontal="center" vertical="top" wrapText="1"/>
    </xf>
    <xf numFmtId="0" fontId="26" fillId="8" borderId="0" xfId="0" applyFont="1" applyFill="1" applyBorder="1" applyAlignment="1" applyProtection="1">
      <alignment horizontal="center" vertical="center" wrapText="1"/>
    </xf>
    <xf numFmtId="0" fontId="26" fillId="8" borderId="0" xfId="0" applyFont="1" applyFill="1" applyBorder="1" applyAlignment="1" applyProtection="1">
      <alignment vertical="center" wrapText="1"/>
    </xf>
    <xf numFmtId="0" fontId="1" fillId="17" borderId="11" xfId="0" applyFont="1" applyFill="1" applyBorder="1" applyAlignment="1" applyProtection="1">
      <alignment horizontal="center" vertical="center" wrapText="1"/>
      <protection locked="0"/>
    </xf>
    <xf numFmtId="0" fontId="49" fillId="8" borderId="0" xfId="0" applyFont="1" applyFill="1" applyBorder="1" applyAlignment="1" applyProtection="1">
      <alignment horizontal="center" vertical="center" wrapText="1"/>
    </xf>
    <xf numFmtId="1" fontId="50" fillId="8" borderId="0" xfId="0" applyNumberFormat="1" applyFont="1" applyFill="1" applyBorder="1" applyAlignment="1" applyProtection="1">
      <alignment horizontal="center" vertical="center"/>
    </xf>
    <xf numFmtId="0" fontId="39" fillId="8" borderId="0" xfId="0" applyFont="1" applyFill="1" applyBorder="1" applyAlignment="1" applyProtection="1">
      <alignment vertical="top" wrapText="1"/>
    </xf>
    <xf numFmtId="0" fontId="2" fillId="7" borderId="8"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164" fontId="24" fillId="6" borderId="8" xfId="0" applyNumberFormat="1" applyFont="1" applyFill="1" applyBorder="1" applyAlignment="1" applyProtection="1">
      <alignment horizontal="center" vertical="center"/>
    </xf>
    <xf numFmtId="164" fontId="24" fillId="7" borderId="8" xfId="0" applyNumberFormat="1" applyFont="1" applyFill="1" applyBorder="1" applyAlignment="1" applyProtection="1">
      <alignment horizontal="center" vertical="center"/>
    </xf>
    <xf numFmtId="164" fontId="24" fillId="4" borderId="8" xfId="0" applyNumberFormat="1" applyFont="1" applyFill="1" applyBorder="1" applyAlignment="1" applyProtection="1">
      <alignment horizontal="center" vertical="center"/>
    </xf>
    <xf numFmtId="164" fontId="33" fillId="8" borderId="0" xfId="0" applyNumberFormat="1" applyFont="1" applyFill="1" applyBorder="1" applyAlignment="1" applyProtection="1">
      <alignment horizontal="center" vertical="center" wrapText="1"/>
    </xf>
    <xf numFmtId="164" fontId="33" fillId="8" borderId="0" xfId="0" applyNumberFormat="1" applyFont="1" applyFill="1" applyBorder="1" applyAlignment="1" applyProtection="1">
      <alignment horizontal="center" vertical="center"/>
    </xf>
    <xf numFmtId="164" fontId="33" fillId="8" borderId="0" xfId="0" applyNumberFormat="1" applyFont="1" applyFill="1" applyBorder="1" applyAlignment="1" applyProtection="1">
      <alignment vertical="center" wrapText="1"/>
    </xf>
    <xf numFmtId="0" fontId="23" fillId="8" borderId="0" xfId="0" applyFont="1" applyFill="1" applyBorder="1" applyAlignment="1" applyProtection="1">
      <alignment horizontal="center" vertical="center" wrapText="1"/>
    </xf>
    <xf numFmtId="0" fontId="30" fillId="8" borderId="0" xfId="0" applyFont="1" applyFill="1" applyBorder="1" applyAlignment="1" applyProtection="1">
      <alignment vertical="center" wrapText="1"/>
    </xf>
    <xf numFmtId="0" fontId="38" fillId="8" borderId="2" xfId="0" applyFont="1" applyFill="1" applyBorder="1" applyAlignment="1" applyProtection="1">
      <alignment horizontal="center" vertical="top" wrapText="1"/>
    </xf>
    <xf numFmtId="0" fontId="38" fillId="8" borderId="0" xfId="0" applyFont="1" applyFill="1" applyBorder="1" applyAlignment="1">
      <alignment wrapText="1"/>
    </xf>
    <xf numFmtId="164" fontId="23" fillId="8" borderId="0" xfId="0" applyNumberFormat="1" applyFont="1" applyFill="1" applyBorder="1" applyAlignment="1" applyProtection="1">
      <alignment wrapText="1"/>
    </xf>
    <xf numFmtId="0" fontId="23" fillId="8" borderId="0" xfId="0" applyFont="1" applyFill="1" applyBorder="1" applyAlignment="1" applyProtection="1">
      <alignment wrapText="1"/>
    </xf>
    <xf numFmtId="164" fontId="23" fillId="8" borderId="0" xfId="0" applyNumberFormat="1" applyFont="1" applyFill="1" applyBorder="1" applyAlignment="1" applyProtection="1">
      <alignment vertical="top" wrapText="1"/>
    </xf>
    <xf numFmtId="0" fontId="23" fillId="8" borderId="0" xfId="0" applyFont="1" applyFill="1" applyBorder="1" applyAlignment="1" applyProtection="1">
      <alignment vertical="top" wrapText="1"/>
    </xf>
    <xf numFmtId="0" fontId="25" fillId="8" borderId="0" xfId="0" applyFont="1" applyFill="1" applyBorder="1" applyAlignment="1" applyProtection="1">
      <alignment vertical="center" wrapText="1"/>
    </xf>
    <xf numFmtId="164" fontId="47" fillId="8" borderId="0" xfId="0" applyNumberFormat="1" applyFont="1" applyFill="1" applyBorder="1" applyAlignment="1" applyProtection="1">
      <alignment vertical="top" wrapText="1"/>
    </xf>
    <xf numFmtId="0" fontId="47" fillId="8" borderId="0" xfId="0" applyFont="1" applyFill="1" applyBorder="1" applyAlignment="1" applyProtection="1">
      <alignment vertical="top" wrapText="1"/>
    </xf>
    <xf numFmtId="0" fontId="1" fillId="8" borderId="8" xfId="0" applyFont="1" applyFill="1" applyBorder="1" applyAlignment="1" applyProtection="1">
      <alignment vertical="center" wrapText="1"/>
    </xf>
    <xf numFmtId="0" fontId="27" fillId="8" borderId="8" xfId="0" applyFont="1" applyFill="1" applyBorder="1" applyAlignment="1" applyProtection="1">
      <alignment horizontal="left" vertical="center" wrapText="1"/>
    </xf>
    <xf numFmtId="0" fontId="1" fillId="0" borderId="8" xfId="0" applyFont="1" applyFill="1" applyBorder="1" applyAlignment="1" applyProtection="1">
      <alignment vertical="center" wrapText="1"/>
    </xf>
    <xf numFmtId="0" fontId="2" fillId="0" borderId="10" xfId="0" applyFont="1" applyFill="1" applyBorder="1" applyAlignment="1" applyProtection="1">
      <alignment horizontal="left" vertical="center" wrapText="1"/>
    </xf>
    <xf numFmtId="0" fontId="29" fillId="0" borderId="0" xfId="0" applyFont="1" applyFill="1" applyBorder="1" applyAlignment="1" applyProtection="1">
      <alignment vertical="top" wrapText="1"/>
    </xf>
    <xf numFmtId="0" fontId="48" fillId="0" borderId="0" xfId="0" applyFont="1" applyFill="1" applyAlignment="1" applyProtection="1">
      <alignment wrapText="1"/>
    </xf>
    <xf numFmtId="0" fontId="48" fillId="0" borderId="0" xfId="0" applyFont="1" applyFill="1" applyAlignment="1" applyProtection="1">
      <alignment vertical="top" wrapText="1"/>
    </xf>
    <xf numFmtId="0" fontId="29" fillId="0" borderId="0" xfId="0" applyFont="1" applyFill="1" applyAlignment="1" applyProtection="1">
      <alignment vertical="top" wrapText="1"/>
    </xf>
    <xf numFmtId="0" fontId="48" fillId="0" borderId="0" xfId="0" applyFont="1" applyFill="1" applyAlignment="1" applyProtection="1">
      <alignment horizontal="left" vertical="top" wrapText="1"/>
    </xf>
    <xf numFmtId="0" fontId="29" fillId="0" borderId="0" xfId="0" applyFont="1" applyFill="1" applyAlignment="1" applyProtection="1">
      <alignment horizontal="center" vertical="center" wrapText="1"/>
    </xf>
    <xf numFmtId="0" fontId="48" fillId="0" borderId="0" xfId="0" applyFont="1" applyFill="1" applyAlignment="1" applyProtection="1">
      <alignment horizontal="center" vertical="center" wrapText="1"/>
    </xf>
    <xf numFmtId="14" fontId="53" fillId="0" borderId="0" xfId="0" applyNumberFormat="1" applyFont="1" applyFill="1" applyAlignment="1" applyProtection="1">
      <alignment vertical="center"/>
    </xf>
    <xf numFmtId="0" fontId="53" fillId="0" borderId="0" xfId="0" applyFont="1" applyFill="1" applyAlignment="1" applyProtection="1">
      <alignment vertical="center"/>
    </xf>
    <xf numFmtId="0" fontId="54" fillId="0" borderId="0" xfId="0" applyFont="1" applyFill="1" applyAlignment="1" applyProtection="1">
      <alignment horizontal="center" vertical="center"/>
    </xf>
    <xf numFmtId="0" fontId="48" fillId="0" borderId="0" xfId="0" applyFont="1" applyFill="1" applyAlignment="1" applyProtection="1">
      <alignment horizontal="center" vertical="top" wrapText="1"/>
    </xf>
    <xf numFmtId="0" fontId="46" fillId="0" borderId="0" xfId="0" applyFont="1" applyFill="1" applyAlignment="1" applyProtection="1">
      <alignment horizontal="center" vertical="center" wrapText="1"/>
    </xf>
    <xf numFmtId="0" fontId="52" fillId="0" borderId="0" xfId="0" applyFont="1" applyFill="1" applyAlignment="1" applyProtection="1">
      <alignment horizontal="center" vertical="center" wrapText="1"/>
    </xf>
    <xf numFmtId="0" fontId="58" fillId="10" borderId="8" xfId="0" applyFont="1" applyFill="1" applyBorder="1" applyAlignment="1" applyProtection="1">
      <alignment horizontal="left" vertical="center" wrapText="1"/>
    </xf>
    <xf numFmtId="0" fontId="27" fillId="10" borderId="8" xfId="0" applyFont="1" applyFill="1" applyBorder="1" applyAlignment="1" applyProtection="1">
      <alignment horizontal="left" vertical="center" wrapText="1"/>
    </xf>
    <xf numFmtId="0" fontId="58" fillId="11" borderId="8" xfId="0" applyFont="1" applyFill="1" applyBorder="1" applyAlignment="1" applyProtection="1">
      <alignment horizontal="left" vertical="center" wrapText="1"/>
    </xf>
    <xf numFmtId="0" fontId="27" fillId="11" borderId="8" xfId="0" applyFont="1" applyFill="1" applyBorder="1" applyAlignment="1" applyProtection="1">
      <alignment horizontal="left" vertical="center" wrapText="1"/>
    </xf>
    <xf numFmtId="0" fontId="58" fillId="12" borderId="8" xfId="0" applyFont="1" applyFill="1" applyBorder="1" applyAlignment="1" applyProtection="1">
      <alignment horizontal="left" vertical="center" wrapText="1"/>
    </xf>
    <xf numFmtId="0" fontId="27" fillId="12" borderId="8" xfId="0" applyFont="1" applyFill="1" applyBorder="1" applyAlignment="1" applyProtection="1">
      <alignment horizontal="left" vertical="center" wrapText="1"/>
    </xf>
    <xf numFmtId="0" fontId="58" fillId="13" borderId="8" xfId="0" applyFont="1" applyFill="1" applyBorder="1" applyAlignment="1" applyProtection="1">
      <alignment horizontal="left" vertical="center" wrapText="1"/>
    </xf>
    <xf numFmtId="0" fontId="27" fillId="13" borderId="8" xfId="0" applyFont="1" applyFill="1" applyBorder="1" applyAlignment="1" applyProtection="1">
      <alignment horizontal="left" vertical="center" wrapText="1"/>
    </xf>
    <xf numFmtId="0" fontId="58" fillId="14" borderId="8" xfId="0" applyFont="1" applyFill="1" applyBorder="1" applyAlignment="1" applyProtection="1">
      <alignment horizontal="left" vertical="center" wrapText="1"/>
    </xf>
    <xf numFmtId="0" fontId="27" fillId="14" borderId="8" xfId="0" applyFont="1" applyFill="1" applyBorder="1" applyAlignment="1" applyProtection="1">
      <alignment horizontal="left" vertical="center" wrapText="1"/>
    </xf>
    <xf numFmtId="0" fontId="58" fillId="15" borderId="8" xfId="0" applyFont="1" applyFill="1" applyBorder="1" applyAlignment="1" applyProtection="1">
      <alignment horizontal="left" vertical="center" wrapText="1"/>
    </xf>
    <xf numFmtId="0" fontId="27" fillId="15" borderId="8" xfId="0" applyFont="1" applyFill="1" applyBorder="1" applyAlignment="1" applyProtection="1">
      <alignment horizontal="left" vertical="center" wrapText="1"/>
    </xf>
    <xf numFmtId="0" fontId="58" fillId="16" borderId="8" xfId="0" applyFont="1" applyFill="1" applyBorder="1" applyAlignment="1" applyProtection="1">
      <alignment horizontal="left" vertical="center" wrapText="1"/>
    </xf>
    <xf numFmtId="0" fontId="27" fillId="16" borderId="8" xfId="0" applyFont="1" applyFill="1" applyBorder="1" applyAlignment="1" applyProtection="1">
      <alignment horizontal="left" vertical="center" wrapText="1"/>
    </xf>
    <xf numFmtId="0" fontId="58" fillId="17" borderId="8" xfId="0" applyFont="1" applyFill="1" applyBorder="1" applyAlignment="1" applyProtection="1">
      <alignment horizontal="left" vertical="center" wrapText="1"/>
    </xf>
    <xf numFmtId="0" fontId="27" fillId="17" borderId="8" xfId="0" applyFont="1" applyFill="1" applyBorder="1" applyAlignment="1" applyProtection="1">
      <alignment horizontal="left" vertical="center" wrapText="1"/>
    </xf>
    <xf numFmtId="0" fontId="58" fillId="9" borderId="8" xfId="0" applyFont="1" applyFill="1" applyBorder="1" applyAlignment="1" applyProtection="1">
      <alignment horizontal="left" vertical="center" wrapText="1"/>
    </xf>
    <xf numFmtId="0" fontId="2" fillId="0" borderId="10" xfId="0" applyFont="1" applyFill="1" applyBorder="1" applyAlignment="1" applyProtection="1">
      <alignment horizontal="center" vertical="center" wrapText="1"/>
    </xf>
    <xf numFmtId="0" fontId="59" fillId="0" borderId="8" xfId="0" applyFont="1" applyFill="1" applyBorder="1" applyAlignment="1" applyProtection="1">
      <alignment horizontal="center" vertical="center" wrapText="1"/>
    </xf>
    <xf numFmtId="14" fontId="60" fillId="0" borderId="21" xfId="0" applyNumberFormat="1" applyFont="1" applyFill="1" applyBorder="1" applyAlignment="1" applyProtection="1">
      <alignment horizontal="center" vertical="center"/>
      <protection locked="0"/>
    </xf>
    <xf numFmtId="1" fontId="51" fillId="6" borderId="8" xfId="0" applyNumberFormat="1" applyFont="1" applyFill="1" applyBorder="1" applyAlignment="1" applyProtection="1">
      <alignment horizontal="center" vertical="center" wrapText="1"/>
    </xf>
    <xf numFmtId="164" fontId="3" fillId="6" borderId="8" xfId="0" applyNumberFormat="1" applyFont="1" applyFill="1" applyBorder="1" applyAlignment="1" applyProtection="1">
      <alignment horizontal="center" vertical="center"/>
    </xf>
    <xf numFmtId="164" fontId="3" fillId="7" borderId="8" xfId="0" applyNumberFormat="1" applyFont="1" applyFill="1" applyBorder="1" applyAlignment="1" applyProtection="1">
      <alignment horizontal="center" vertical="center"/>
    </xf>
    <xf numFmtId="164" fontId="3" fillId="4" borderId="8" xfId="0" applyNumberFormat="1" applyFont="1" applyFill="1" applyBorder="1" applyAlignment="1" applyProtection="1">
      <alignment horizontal="center" vertical="center"/>
    </xf>
    <xf numFmtId="0" fontId="66" fillId="8" borderId="0" xfId="0" applyFont="1" applyFill="1" applyAlignment="1">
      <alignment wrapText="1"/>
    </xf>
    <xf numFmtId="0" fontId="32" fillId="8" borderId="0" xfId="0" applyFont="1" applyFill="1" applyBorder="1" applyAlignment="1" applyProtection="1">
      <alignment horizontal="center" vertical="center" wrapText="1"/>
    </xf>
    <xf numFmtId="164" fontId="32" fillId="8" borderId="0" xfId="0" applyNumberFormat="1" applyFont="1" applyFill="1" applyBorder="1" applyAlignment="1" applyProtection="1">
      <alignment horizontal="center" vertical="center" wrapText="1"/>
    </xf>
    <xf numFmtId="1" fontId="31" fillId="18" borderId="3" xfId="0" applyNumberFormat="1" applyFont="1" applyFill="1" applyBorder="1" applyAlignment="1" applyProtection="1">
      <alignment horizontal="center" vertical="center" wrapText="1"/>
    </xf>
    <xf numFmtId="164" fontId="32" fillId="8" borderId="0" xfId="0" applyNumberFormat="1" applyFont="1" applyFill="1" applyBorder="1" applyAlignment="1" applyProtection="1">
      <alignment horizontal="center" vertical="center" wrapText="1"/>
    </xf>
    <xf numFmtId="0" fontId="32" fillId="8" borderId="0" xfId="0" applyFont="1" applyFill="1" applyBorder="1" applyAlignment="1" applyProtection="1">
      <alignment horizontal="center" vertical="center" wrapText="1"/>
    </xf>
    <xf numFmtId="0" fontId="1" fillId="8" borderId="8" xfId="0" applyFont="1" applyFill="1" applyBorder="1" applyAlignment="1" applyProtection="1">
      <alignment horizontal="left" vertical="center" wrapText="1"/>
    </xf>
    <xf numFmtId="0" fontId="68" fillId="0" borderId="0" xfId="0" applyFont="1" applyFill="1" applyAlignment="1" applyProtection="1">
      <alignment wrapText="1"/>
    </xf>
    <xf numFmtId="0" fontId="68" fillId="0" borderId="0" xfId="0" applyFont="1" applyFill="1" applyAlignment="1" applyProtection="1">
      <alignment vertical="top" wrapText="1"/>
    </xf>
    <xf numFmtId="0" fontId="68" fillId="0" borderId="0" xfId="0" applyFont="1" applyAlignment="1" applyProtection="1">
      <alignment wrapText="1"/>
    </xf>
    <xf numFmtId="0" fontId="68" fillId="0" borderId="0" xfId="0" applyFont="1" applyAlignment="1" applyProtection="1">
      <alignment vertical="top" wrapText="1"/>
    </xf>
    <xf numFmtId="0" fontId="69" fillId="0" borderId="0" xfId="0" applyFont="1" applyAlignment="1" applyProtection="1">
      <alignment vertical="center" wrapText="1"/>
    </xf>
    <xf numFmtId="0" fontId="70" fillId="0" borderId="0" xfId="0" applyFont="1" applyAlignment="1" applyProtection="1">
      <alignment vertical="top" wrapText="1"/>
    </xf>
    <xf numFmtId="0" fontId="71" fillId="0" borderId="0" xfId="0" applyFont="1" applyFill="1" applyAlignment="1" applyProtection="1">
      <alignment horizontal="center" vertical="top" wrapText="1"/>
    </xf>
    <xf numFmtId="0" fontId="72" fillId="0" borderId="0" xfId="0" applyFont="1" applyFill="1" applyAlignment="1" applyProtection="1">
      <alignment vertical="center"/>
    </xf>
    <xf numFmtId="0" fontId="68" fillId="0" borderId="0" xfId="0" applyFont="1" applyFill="1" applyAlignment="1" applyProtection="1">
      <alignment horizontal="center" vertical="top" wrapText="1"/>
    </xf>
    <xf numFmtId="0" fontId="68" fillId="8" borderId="0" xfId="0" applyFont="1" applyFill="1" applyBorder="1" applyAlignment="1" applyProtection="1">
      <alignment horizontal="center" vertical="top"/>
    </xf>
    <xf numFmtId="0" fontId="68" fillId="0" borderId="0" xfId="0" applyFont="1" applyAlignment="1" applyProtection="1">
      <alignment horizontal="center" vertical="top" wrapText="1"/>
    </xf>
    <xf numFmtId="0" fontId="68" fillId="0" borderId="2" xfId="0" applyFont="1" applyFill="1" applyBorder="1" applyAlignment="1" applyProtection="1">
      <alignment horizontal="center" vertical="top" wrapText="1"/>
    </xf>
    <xf numFmtId="2" fontId="68" fillId="19" borderId="9" xfId="0" applyNumberFormat="1" applyFont="1" applyFill="1" applyBorder="1" applyAlignment="1" applyProtection="1">
      <alignment horizontal="center" vertical="center" wrapText="1"/>
    </xf>
    <xf numFmtId="0" fontId="68" fillId="19" borderId="2" xfId="0" applyFont="1" applyFill="1" applyBorder="1" applyAlignment="1" applyProtection="1">
      <alignment horizontal="center" vertical="top" wrapText="1"/>
    </xf>
    <xf numFmtId="0" fontId="70" fillId="8" borderId="0" xfId="0" applyFont="1" applyFill="1" applyAlignment="1" applyProtection="1">
      <alignment horizontal="center" vertical="top" wrapText="1"/>
    </xf>
    <xf numFmtId="0" fontId="74" fillId="8" borderId="0" xfId="0" applyFont="1" applyFill="1" applyAlignment="1" applyProtection="1">
      <alignment vertical="top" wrapText="1"/>
    </xf>
    <xf numFmtId="0" fontId="70" fillId="0" borderId="0" xfId="0" applyFont="1" applyAlignment="1" applyProtection="1">
      <alignment horizontal="center" vertical="top" wrapText="1"/>
    </xf>
    <xf numFmtId="0" fontId="68" fillId="8" borderId="0" xfId="0" applyFont="1" applyFill="1" applyAlignment="1" applyProtection="1">
      <alignment horizontal="center" vertical="top" wrapText="1"/>
    </xf>
    <xf numFmtId="0" fontId="72" fillId="8" borderId="0" xfId="0" applyFont="1" applyFill="1" applyAlignment="1" applyProtection="1">
      <alignment vertical="top" wrapText="1"/>
    </xf>
    <xf numFmtId="0" fontId="1" fillId="12" borderId="8" xfId="0" applyFont="1" applyFill="1" applyBorder="1" applyAlignment="1" applyProtection="1">
      <alignment horizontal="left" vertical="center" wrapText="1"/>
    </xf>
    <xf numFmtId="0" fontId="75" fillId="12" borderId="8" xfId="0" applyFont="1" applyFill="1" applyBorder="1" applyAlignment="1" applyProtection="1">
      <alignment horizontal="left" vertical="center" wrapText="1"/>
    </xf>
    <xf numFmtId="0" fontId="76" fillId="12" borderId="8" xfId="0" applyFont="1" applyFill="1" applyBorder="1" applyAlignment="1" applyProtection="1">
      <alignment horizontal="left" vertical="center" wrapText="1"/>
    </xf>
    <xf numFmtId="2" fontId="68" fillId="19" borderId="2" xfId="0" applyNumberFormat="1" applyFont="1" applyFill="1" applyBorder="1" applyAlignment="1" applyProtection="1">
      <alignment horizontal="center" vertical="top" wrapText="1"/>
    </xf>
    <xf numFmtId="164" fontId="32" fillId="8" borderId="0" xfId="0" applyNumberFormat="1" applyFont="1" applyFill="1" applyBorder="1" applyAlignment="1" applyProtection="1">
      <alignment horizontal="center" vertical="center"/>
    </xf>
    <xf numFmtId="164" fontId="77" fillId="8" borderId="0" xfId="0" applyNumberFormat="1" applyFont="1" applyFill="1" applyBorder="1" applyAlignment="1" applyProtection="1">
      <alignment horizontal="center" vertical="center" wrapText="1"/>
    </xf>
    <xf numFmtId="0" fontId="59" fillId="0" borderId="3" xfId="0" applyFont="1" applyFill="1" applyBorder="1" applyAlignment="1" applyProtection="1">
      <alignment horizontal="center" vertical="center" wrapText="1"/>
    </xf>
    <xf numFmtId="0" fontId="1" fillId="21" borderId="3" xfId="0" applyFont="1" applyFill="1" applyBorder="1" applyAlignment="1" applyProtection="1">
      <alignment horizontal="center" vertical="center" wrapText="1"/>
    </xf>
    <xf numFmtId="0" fontId="1" fillId="17" borderId="3" xfId="0" applyFont="1" applyFill="1" applyBorder="1" applyAlignment="1" applyProtection="1">
      <alignment horizontal="center" vertical="center" wrapText="1"/>
      <protection locked="0"/>
    </xf>
    <xf numFmtId="0" fontId="68" fillId="0" borderId="0" xfId="0" applyFont="1" applyFill="1" applyBorder="1" applyAlignment="1" applyProtection="1">
      <alignment wrapText="1"/>
    </xf>
    <xf numFmtId="0" fontId="68" fillId="0" borderId="0" xfId="0" applyFont="1" applyFill="1" applyBorder="1" applyAlignment="1" applyProtection="1">
      <alignment vertical="top" wrapText="1"/>
    </xf>
    <xf numFmtId="0" fontId="69" fillId="0" borderId="0" xfId="0" applyFont="1" applyFill="1" applyBorder="1" applyAlignment="1" applyProtection="1">
      <alignment vertical="center" wrapText="1"/>
    </xf>
    <xf numFmtId="0" fontId="70" fillId="0" borderId="0" xfId="0" applyFont="1" applyFill="1" applyBorder="1" applyAlignment="1" applyProtection="1">
      <alignment vertical="top" wrapText="1"/>
    </xf>
    <xf numFmtId="1" fontId="31" fillId="18" borderId="3" xfId="0" applyNumberFormat="1" applyFont="1" applyFill="1" applyBorder="1" applyAlignment="1" applyProtection="1">
      <alignment horizontal="center" vertical="center" wrapText="1"/>
    </xf>
    <xf numFmtId="0" fontId="68" fillId="8" borderId="0" xfId="0" applyFont="1" applyFill="1" applyBorder="1" applyAlignment="1" applyProtection="1">
      <alignment wrapText="1"/>
    </xf>
    <xf numFmtId="0" fontId="29" fillId="8" borderId="0" xfId="0" applyFont="1" applyFill="1" applyBorder="1" applyAlignment="1" applyProtection="1">
      <alignment vertical="top" wrapText="1"/>
    </xf>
    <xf numFmtId="0" fontId="18" fillId="8" borderId="0" xfId="0" applyFont="1" applyFill="1" applyBorder="1" applyAlignment="1" applyProtection="1">
      <alignment vertical="top" wrapText="1"/>
    </xf>
    <xf numFmtId="0" fontId="2" fillId="8" borderId="0" xfId="0" applyFont="1" applyFill="1" applyBorder="1" applyAlignment="1" applyProtection="1">
      <alignment horizontal="right" vertical="center" wrapText="1"/>
    </xf>
    <xf numFmtId="0" fontId="68" fillId="8" borderId="0" xfId="0" applyFont="1" applyFill="1" applyBorder="1" applyAlignment="1" applyProtection="1">
      <alignment horizontal="center" vertical="top" wrapText="1"/>
    </xf>
    <xf numFmtId="0" fontId="2" fillId="8" borderId="0" xfId="0" applyFont="1" applyFill="1" applyBorder="1" applyAlignment="1" applyProtection="1">
      <alignment horizontal="center" vertical="center" wrapText="1"/>
    </xf>
    <xf numFmtId="0" fontId="0" fillId="8" borderId="0" xfId="0" applyFill="1" applyBorder="1" applyAlignment="1" applyProtection="1">
      <alignment wrapText="1"/>
    </xf>
    <xf numFmtId="0" fontId="12" fillId="3" borderId="10" xfId="0" applyFont="1" applyFill="1" applyBorder="1" applyAlignment="1" applyProtection="1">
      <alignment horizontal="center" vertical="top" wrapText="1"/>
    </xf>
    <xf numFmtId="0" fontId="12" fillId="4" borderId="22" xfId="0" applyFont="1" applyFill="1" applyBorder="1" applyAlignment="1" applyProtection="1">
      <alignment horizontal="center" vertical="top" wrapText="1"/>
    </xf>
    <xf numFmtId="0" fontId="68" fillId="19" borderId="8" xfId="0" applyFont="1" applyFill="1" applyBorder="1" applyAlignment="1" applyProtection="1">
      <alignment horizontal="center" vertical="top" wrapText="1"/>
    </xf>
    <xf numFmtId="0" fontId="1" fillId="14" borderId="8" xfId="0" applyFont="1" applyFill="1" applyBorder="1" applyAlignment="1" applyProtection="1">
      <alignment horizontal="left" vertical="center" wrapText="1"/>
    </xf>
    <xf numFmtId="0" fontId="1" fillId="9" borderId="8" xfId="0" applyFont="1" applyFill="1" applyBorder="1" applyAlignment="1" applyProtection="1">
      <alignment vertical="center" wrapText="1"/>
    </xf>
    <xf numFmtId="0" fontId="58" fillId="10" borderId="8" xfId="0" applyFont="1" applyFill="1" applyBorder="1" applyAlignment="1" applyProtection="1">
      <alignment vertical="center" wrapText="1"/>
    </xf>
    <xf numFmtId="0" fontId="1" fillId="10" borderId="8" xfId="0" applyFont="1" applyFill="1" applyBorder="1" applyAlignment="1" applyProtection="1">
      <alignment vertical="center" wrapText="1"/>
    </xf>
    <xf numFmtId="0" fontId="20" fillId="0" borderId="0" xfId="0" applyFont="1" applyFill="1" applyAlignment="1" applyProtection="1">
      <alignment horizontal="center" vertical="top" wrapText="1"/>
    </xf>
    <xf numFmtId="0" fontId="16" fillId="0" borderId="0" xfId="0" applyFont="1" applyFill="1" applyAlignment="1" applyProtection="1">
      <alignment horizontal="left" vertical="top" wrapText="1"/>
    </xf>
    <xf numFmtId="0" fontId="21" fillId="0" borderId="0" xfId="0" applyFont="1" applyFill="1" applyAlignment="1" applyProtection="1">
      <alignment vertical="top" wrapText="1"/>
    </xf>
    <xf numFmtId="0" fontId="20" fillId="0" borderId="0" xfId="0" applyFont="1" applyFill="1" applyAlignment="1" applyProtection="1">
      <alignment horizontal="center" vertical="center" wrapText="1"/>
    </xf>
    <xf numFmtId="0" fontId="0" fillId="0" borderId="0" xfId="0" applyFill="1" applyAlignment="1" applyProtection="1">
      <alignment wrapText="1"/>
    </xf>
    <xf numFmtId="164" fontId="33" fillId="0" borderId="0" xfId="0" applyNumberFormat="1"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33" fillId="0" borderId="0" xfId="0" applyFont="1" applyFill="1" applyBorder="1" applyAlignment="1" applyProtection="1">
      <alignment wrapText="1"/>
    </xf>
    <xf numFmtId="164" fontId="23" fillId="0" borderId="0" xfId="0" applyNumberFormat="1" applyFont="1" applyFill="1" applyBorder="1" applyAlignment="1" applyProtection="1">
      <alignment wrapText="1"/>
    </xf>
    <xf numFmtId="0" fontId="23" fillId="0" borderId="0" xfId="0" applyFont="1" applyFill="1" applyBorder="1" applyAlignment="1" applyProtection="1">
      <alignment wrapText="1"/>
    </xf>
    <xf numFmtId="164" fontId="33" fillId="0" borderId="0" xfId="0" applyNumberFormat="1" applyFont="1" applyFill="1" applyBorder="1" applyAlignment="1" applyProtection="1">
      <alignment horizontal="center" vertical="center"/>
    </xf>
    <xf numFmtId="0" fontId="0" fillId="0" borderId="0" xfId="0" applyFill="1" applyBorder="1" applyAlignment="1" applyProtection="1">
      <alignment wrapText="1"/>
    </xf>
    <xf numFmtId="0" fontId="38" fillId="0" borderId="0" xfId="0" applyFont="1" applyFill="1" applyBorder="1" applyAlignment="1">
      <alignment wrapText="1"/>
    </xf>
    <xf numFmtId="0" fontId="37" fillId="0" borderId="0" xfId="0" applyFont="1" applyFill="1" applyBorder="1" applyAlignment="1">
      <alignment wrapText="1"/>
    </xf>
    <xf numFmtId="0" fontId="45" fillId="0" borderId="0" xfId="0" applyFont="1" applyFill="1" applyBorder="1" applyAlignment="1">
      <alignment vertical="top" wrapText="1"/>
    </xf>
    <xf numFmtId="0" fontId="38" fillId="0" borderId="0" xfId="0" applyFont="1" applyFill="1" applyAlignment="1">
      <alignment wrapText="1"/>
    </xf>
    <xf numFmtId="0" fontId="1" fillId="0" borderId="0" xfId="0" applyFont="1" applyFill="1" applyAlignment="1">
      <alignment wrapText="1"/>
    </xf>
    <xf numFmtId="0" fontId="0" fillId="0" borderId="0" xfId="0" applyFill="1" applyAlignment="1">
      <alignment wrapText="1"/>
    </xf>
    <xf numFmtId="0" fontId="0" fillId="23" borderId="0" xfId="0" applyFill="1" applyAlignment="1">
      <alignment wrapText="1"/>
    </xf>
    <xf numFmtId="0" fontId="46" fillId="23" borderId="0" xfId="0" applyFont="1" applyFill="1" applyAlignment="1">
      <alignment vertical="top" wrapText="1"/>
    </xf>
    <xf numFmtId="0" fontId="46" fillId="23" borderId="0" xfId="0" applyFont="1" applyFill="1" applyAlignment="1">
      <alignment horizontal="center" vertical="center" wrapText="1"/>
    </xf>
    <xf numFmtId="0" fontId="0" fillId="23" borderId="0" xfId="0" applyFill="1" applyAlignment="1">
      <alignment horizontal="center" vertical="center" wrapText="1"/>
    </xf>
    <xf numFmtId="0" fontId="79" fillId="23" borderId="0" xfId="2" applyFill="1" applyAlignment="1" applyProtection="1">
      <alignment wrapText="1"/>
    </xf>
    <xf numFmtId="0" fontId="1" fillId="23" borderId="0" xfId="0" applyFont="1" applyFill="1" applyAlignment="1">
      <alignment wrapText="1"/>
    </xf>
    <xf numFmtId="0" fontId="46" fillId="23" borderId="0" xfId="0" applyFont="1" applyFill="1" applyAlignment="1">
      <alignment horizontal="center" vertical="top" wrapText="1"/>
    </xf>
    <xf numFmtId="0" fontId="81" fillId="23" borderId="0" xfId="0" applyFont="1" applyFill="1" applyAlignment="1">
      <alignment wrapText="1"/>
    </xf>
    <xf numFmtId="0" fontId="83" fillId="23" borderId="0" xfId="0" applyFont="1" applyFill="1" applyAlignment="1">
      <alignment wrapText="1"/>
    </xf>
    <xf numFmtId="0" fontId="85" fillId="23" borderId="0" xfId="0" applyFont="1" applyFill="1" applyAlignment="1">
      <alignment wrapText="1"/>
    </xf>
    <xf numFmtId="0" fontId="0" fillId="23" borderId="0" xfId="0" applyNumberFormat="1" applyFill="1" applyAlignment="1">
      <alignment wrapText="1"/>
    </xf>
    <xf numFmtId="0" fontId="87" fillId="23" borderId="0" xfId="0" applyFont="1" applyFill="1" applyAlignment="1">
      <alignment wrapText="1"/>
    </xf>
    <xf numFmtId="0" fontId="88" fillId="23" borderId="0" xfId="0" applyFont="1" applyFill="1" applyAlignment="1">
      <alignment horizontal="center" vertical="center" wrapText="1"/>
    </xf>
    <xf numFmtId="0" fontId="87" fillId="23" borderId="0" xfId="0" applyFont="1" applyFill="1" applyAlignment="1">
      <alignment vertical="center" wrapText="1"/>
    </xf>
    <xf numFmtId="0" fontId="68" fillId="0" borderId="0" xfId="0" applyFont="1" applyFill="1" applyBorder="1" applyAlignment="1" applyProtection="1">
      <alignment vertical="center" wrapText="1"/>
    </xf>
    <xf numFmtId="0" fontId="1" fillId="0" borderId="0" xfId="0" applyFont="1" applyAlignment="1" applyProtection="1">
      <alignment wrapText="1"/>
    </xf>
    <xf numFmtId="0" fontId="1" fillId="0" borderId="0" xfId="0" applyFont="1" applyFill="1" applyAlignment="1" applyProtection="1">
      <alignment wrapText="1"/>
    </xf>
    <xf numFmtId="0" fontId="32" fillId="8" borderId="0" xfId="0" applyFont="1" applyFill="1" applyBorder="1" applyAlignment="1" applyProtection="1">
      <alignment horizontal="center" vertical="center" wrapText="1"/>
    </xf>
    <xf numFmtId="164" fontId="32" fillId="8" borderId="0" xfId="0" applyNumberFormat="1" applyFont="1" applyFill="1" applyBorder="1" applyAlignment="1" applyProtection="1">
      <alignment horizontal="center" vertical="center" wrapText="1"/>
    </xf>
    <xf numFmtId="0" fontId="89" fillId="23" borderId="0" xfId="0" applyFont="1" applyFill="1" applyAlignment="1">
      <alignment horizontal="center" vertical="center" wrapText="1"/>
    </xf>
    <xf numFmtId="0" fontId="80" fillId="23" borderId="0" xfId="2" applyFont="1" applyFill="1" applyAlignment="1" applyProtection="1">
      <alignment horizontal="center" vertical="center" wrapText="1"/>
    </xf>
    <xf numFmtId="0" fontId="78" fillId="23" borderId="0" xfId="0" applyFont="1" applyFill="1" applyAlignment="1">
      <alignment horizontal="center" vertical="center" wrapText="1"/>
    </xf>
    <xf numFmtId="0" fontId="46" fillId="23" borderId="0" xfId="0" applyFont="1" applyFill="1" applyAlignment="1">
      <alignment horizontal="center" vertical="center" wrapText="1"/>
    </xf>
    <xf numFmtId="0" fontId="86" fillId="23" borderId="0" xfId="0" applyFont="1" applyFill="1" applyAlignment="1">
      <alignment horizontal="center" vertical="top" wrapText="1"/>
    </xf>
    <xf numFmtId="0" fontId="23" fillId="23" borderId="0" xfId="0" applyFont="1" applyFill="1" applyAlignment="1">
      <alignment horizontal="center" wrapText="1"/>
    </xf>
    <xf numFmtId="0" fontId="59" fillId="23" borderId="0" xfId="0" applyFont="1" applyFill="1" applyAlignment="1">
      <alignment horizontal="left" vertical="center" wrapText="1"/>
    </xf>
    <xf numFmtId="0" fontId="83" fillId="23" borderId="0" xfId="0" applyFont="1" applyFill="1" applyAlignment="1">
      <alignment horizontal="left" vertical="center" wrapText="1"/>
    </xf>
    <xf numFmtId="0" fontId="82" fillId="23" borderId="0" xfId="0" applyFont="1" applyFill="1" applyAlignment="1">
      <alignment horizontal="left" vertical="center" wrapText="1"/>
    </xf>
    <xf numFmtId="0" fontId="61" fillId="0" borderId="0" xfId="0" applyFont="1" applyFill="1" applyAlignment="1" applyProtection="1">
      <alignment horizontal="center" vertical="center" wrapText="1"/>
    </xf>
    <xf numFmtId="0" fontId="58" fillId="2" borderId="2" xfId="0" applyFont="1" applyFill="1" applyBorder="1" applyAlignment="1" applyProtection="1">
      <alignment horizontal="right" vertical="center" wrapText="1"/>
    </xf>
    <xf numFmtId="0" fontId="2" fillId="2" borderId="3" xfId="0" applyFont="1" applyFill="1" applyBorder="1" applyAlignment="1" applyProtection="1">
      <alignment horizontal="right" vertical="center" wrapText="1"/>
    </xf>
    <xf numFmtId="0" fontId="2" fillId="2" borderId="7" xfId="0" applyFont="1" applyFill="1" applyBorder="1" applyAlignment="1" applyProtection="1">
      <alignment horizontal="right" vertical="center" wrapText="1"/>
    </xf>
    <xf numFmtId="1" fontId="2" fillId="4" borderId="3" xfId="0" applyNumberFormat="1" applyFont="1" applyFill="1" applyBorder="1" applyAlignment="1" applyProtection="1">
      <alignment horizontal="center" vertical="center"/>
    </xf>
    <xf numFmtId="1" fontId="11" fillId="4" borderId="1" xfId="0" applyNumberFormat="1" applyFont="1" applyFill="1" applyBorder="1" applyAlignment="1" applyProtection="1">
      <alignment horizontal="center" vertical="center"/>
    </xf>
    <xf numFmtId="0" fontId="57" fillId="0" borderId="0" xfId="0" applyFont="1" applyFill="1" applyAlignment="1" applyProtection="1">
      <alignment horizontal="center" vertical="center" wrapText="1"/>
    </xf>
    <xf numFmtId="0" fontId="55" fillId="0" borderId="0" xfId="0" applyFont="1" applyFill="1" applyAlignment="1" applyProtection="1">
      <alignment horizontal="center" vertical="center" wrapText="1"/>
    </xf>
    <xf numFmtId="0" fontId="2" fillId="8" borderId="0" xfId="0" applyFont="1" applyFill="1" applyBorder="1" applyAlignment="1" applyProtection="1">
      <alignment horizontal="center" vertical="center" textRotation="90" wrapText="1"/>
    </xf>
    <xf numFmtId="164" fontId="32" fillId="8" borderId="0" xfId="0" applyNumberFormat="1" applyFont="1" applyFill="1" applyBorder="1" applyAlignment="1" applyProtection="1">
      <alignment horizontal="center" vertical="center" wrapText="1"/>
    </xf>
    <xf numFmtId="0" fontId="2" fillId="5" borderId="8" xfId="0" applyFont="1" applyFill="1" applyBorder="1" applyAlignment="1" applyProtection="1">
      <alignment horizontal="center" vertical="center" wrapText="1"/>
    </xf>
    <xf numFmtId="164" fontId="62" fillId="4" borderId="8" xfId="0" applyNumberFormat="1" applyFont="1" applyFill="1" applyBorder="1" applyAlignment="1" applyProtection="1">
      <alignment horizontal="center" vertical="center" wrapText="1"/>
    </xf>
    <xf numFmtId="164" fontId="62" fillId="7" borderId="8" xfId="0" applyNumberFormat="1" applyFont="1" applyFill="1" applyBorder="1" applyAlignment="1" applyProtection="1">
      <alignment horizontal="center" vertical="center" wrapText="1"/>
    </xf>
    <xf numFmtId="1" fontId="2" fillId="7" borderId="3" xfId="0" applyNumberFormat="1" applyFont="1" applyFill="1" applyBorder="1" applyAlignment="1" applyProtection="1">
      <alignment horizontal="center" vertical="center"/>
    </xf>
    <xf numFmtId="1" fontId="11" fillId="7" borderId="1" xfId="0" applyNumberFormat="1" applyFont="1" applyFill="1" applyBorder="1" applyAlignment="1" applyProtection="1">
      <alignment horizontal="center" vertical="center"/>
    </xf>
    <xf numFmtId="0" fontId="30" fillId="20" borderId="3" xfId="0" applyFont="1" applyFill="1" applyBorder="1" applyAlignment="1" applyProtection="1">
      <alignment horizontal="center" vertical="center" wrapText="1"/>
    </xf>
    <xf numFmtId="0" fontId="30" fillId="20" borderId="7" xfId="0" applyFont="1" applyFill="1" applyBorder="1" applyAlignment="1" applyProtection="1">
      <alignment horizontal="center" vertical="center" wrapText="1"/>
    </xf>
    <xf numFmtId="0" fontId="30" fillId="20" borderId="1" xfId="0" applyFont="1" applyFill="1" applyBorder="1" applyAlignment="1" applyProtection="1">
      <alignment horizontal="center" vertical="center" wrapText="1"/>
    </xf>
    <xf numFmtId="1" fontId="31" fillId="18" borderId="3" xfId="0" applyNumberFormat="1" applyFont="1" applyFill="1" applyBorder="1" applyAlignment="1" applyProtection="1">
      <alignment horizontal="center" vertical="center" wrapText="1"/>
    </xf>
    <xf numFmtId="1" fontId="31" fillId="18" borderId="7" xfId="0" applyNumberFormat="1" applyFont="1" applyFill="1" applyBorder="1" applyAlignment="1" applyProtection="1">
      <alignment horizontal="center" vertical="center" wrapText="1"/>
    </xf>
    <xf numFmtId="0" fontId="73" fillId="19" borderId="8" xfId="0" applyFont="1" applyFill="1" applyBorder="1" applyAlignment="1" applyProtection="1">
      <alignment horizontal="center" vertical="center" textRotation="90" wrapText="1"/>
    </xf>
    <xf numFmtId="164" fontId="31" fillId="18" borderId="8" xfId="0" applyNumberFormat="1" applyFont="1" applyFill="1" applyBorder="1" applyAlignment="1" applyProtection="1">
      <alignment horizontal="center" vertical="center" wrapText="1"/>
    </xf>
    <xf numFmtId="1" fontId="2" fillId="6" borderId="8" xfId="0" applyNumberFormat="1" applyFont="1" applyFill="1" applyBorder="1" applyAlignment="1" applyProtection="1">
      <alignment horizontal="center" vertical="center"/>
    </xf>
    <xf numFmtId="1" fontId="11" fillId="6" borderId="3" xfId="0" applyNumberFormat="1" applyFont="1" applyFill="1" applyBorder="1" applyAlignment="1" applyProtection="1">
      <alignment horizontal="center" vertical="center"/>
    </xf>
    <xf numFmtId="164" fontId="62" fillId="6" borderId="8" xfId="0" applyNumberFormat="1" applyFont="1" applyFill="1" applyBorder="1" applyAlignment="1" applyProtection="1">
      <alignment horizontal="center" vertical="center" wrapText="1"/>
    </xf>
    <xf numFmtId="0" fontId="32" fillId="8" borderId="0"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xf>
    <xf numFmtId="0" fontId="2" fillId="4" borderId="7" xfId="0" applyFont="1" applyFill="1" applyBorder="1" applyAlignment="1" applyProtection="1">
      <alignment horizontal="center" vertical="center"/>
    </xf>
    <xf numFmtId="0" fontId="45" fillId="8" borderId="0" xfId="0" applyFont="1" applyFill="1" applyAlignment="1" applyProtection="1">
      <alignment horizontal="center" vertical="center" wrapText="1"/>
    </xf>
    <xf numFmtId="0" fontId="2" fillId="6" borderId="3" xfId="0" applyFont="1" applyFill="1" applyBorder="1" applyAlignment="1" applyProtection="1">
      <alignment horizontal="center" vertical="center"/>
    </xf>
    <xf numFmtId="0" fontId="2" fillId="6" borderId="7" xfId="0" applyFont="1" applyFill="1" applyBorder="1" applyAlignment="1" applyProtection="1">
      <alignment horizontal="center" vertical="center"/>
    </xf>
    <xf numFmtId="165" fontId="63" fillId="6" borderId="8" xfId="1" applyNumberFormat="1" applyFont="1" applyFill="1" applyBorder="1" applyAlignment="1" applyProtection="1">
      <alignment horizontal="center" vertical="center" wrapText="1"/>
    </xf>
    <xf numFmtId="0" fontId="2" fillId="7" borderId="3" xfId="0" applyFont="1" applyFill="1" applyBorder="1" applyAlignment="1" applyProtection="1">
      <alignment horizontal="center" vertical="center"/>
    </xf>
    <xf numFmtId="0" fontId="2" fillId="7" borderId="7" xfId="0" applyFont="1" applyFill="1" applyBorder="1" applyAlignment="1" applyProtection="1">
      <alignment horizontal="center" vertical="center"/>
    </xf>
    <xf numFmtId="0" fontId="30" fillId="20" borderId="23" xfId="0" applyFont="1" applyFill="1" applyBorder="1" applyAlignment="1" applyProtection="1">
      <alignment horizontal="center" vertical="center" wrapText="1"/>
    </xf>
    <xf numFmtId="0" fontId="30" fillId="20" borderId="24" xfId="0" applyFont="1" applyFill="1" applyBorder="1" applyAlignment="1" applyProtection="1">
      <alignment horizontal="center" vertical="center" wrapText="1"/>
    </xf>
    <xf numFmtId="0" fontId="30" fillId="20" borderId="6" xfId="0" applyFont="1" applyFill="1" applyBorder="1" applyAlignment="1" applyProtection="1">
      <alignment horizontal="center" vertical="center" wrapText="1"/>
    </xf>
    <xf numFmtId="0" fontId="42" fillId="20" borderId="3" xfId="0" applyFont="1" applyFill="1" applyBorder="1" applyAlignment="1" applyProtection="1">
      <alignment horizontal="center" vertical="center" wrapText="1"/>
    </xf>
    <xf numFmtId="0" fontId="42" fillId="20" borderId="7" xfId="0" applyFont="1" applyFill="1" applyBorder="1" applyAlignment="1" applyProtection="1">
      <alignment horizontal="center" vertical="center" wrapText="1"/>
    </xf>
    <xf numFmtId="1" fontId="42" fillId="20" borderId="0" xfId="0" applyNumberFormat="1" applyFont="1" applyFill="1" applyAlignment="1">
      <alignment horizontal="center" vertical="center" wrapText="1"/>
    </xf>
    <xf numFmtId="0" fontId="42" fillId="20" borderId="0" xfId="0" applyFont="1" applyFill="1" applyAlignment="1">
      <alignment horizontal="center" vertical="center" wrapText="1"/>
    </xf>
    <xf numFmtId="0" fontId="65" fillId="22" borderId="3" xfId="0" applyFont="1" applyFill="1" applyBorder="1" applyAlignment="1" applyProtection="1">
      <alignment horizontal="center" vertical="center"/>
    </xf>
    <xf numFmtId="0" fontId="65" fillId="22" borderId="7" xfId="0" applyFont="1" applyFill="1" applyBorder="1" applyAlignment="1" applyProtection="1">
      <alignment horizontal="center" vertical="center"/>
    </xf>
    <xf numFmtId="0" fontId="65" fillId="22" borderId="8" xfId="0" applyFont="1" applyFill="1" applyBorder="1" applyAlignment="1" applyProtection="1">
      <alignment horizontal="center" vertical="center"/>
    </xf>
    <xf numFmtId="0" fontId="38" fillId="8" borderId="12" xfId="0" applyFont="1" applyFill="1" applyBorder="1" applyAlignment="1">
      <alignment horizontal="center" wrapText="1"/>
    </xf>
    <xf numFmtId="0" fontId="38" fillId="8" borderId="0" xfId="0" applyFont="1" applyFill="1" applyAlignment="1">
      <alignment horizontal="center" wrapText="1"/>
    </xf>
    <xf numFmtId="0" fontId="38" fillId="8" borderId="9" xfId="0" applyFont="1" applyFill="1" applyBorder="1" applyAlignment="1">
      <alignment horizontal="center" wrapText="1"/>
    </xf>
    <xf numFmtId="164" fontId="3" fillId="7" borderId="3" xfId="0" applyNumberFormat="1" applyFont="1" applyFill="1" applyBorder="1" applyAlignment="1" applyProtection="1">
      <alignment horizontal="center" vertical="center"/>
    </xf>
    <xf numFmtId="164" fontId="3" fillId="7" borderId="1" xfId="0" applyNumberFormat="1"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7" xfId="0" applyFont="1" applyFill="1" applyBorder="1" applyAlignment="1" applyProtection="1">
      <alignment horizontal="center" vertical="center"/>
    </xf>
    <xf numFmtId="164" fontId="3" fillId="4" borderId="3" xfId="0" applyNumberFormat="1" applyFont="1" applyFill="1" applyBorder="1" applyAlignment="1" applyProtection="1">
      <alignment horizontal="center" vertical="center"/>
    </xf>
    <xf numFmtId="164" fontId="3" fillId="4" borderId="1" xfId="0" applyNumberFormat="1" applyFont="1" applyFill="1" applyBorder="1" applyAlignment="1" applyProtection="1">
      <alignment horizontal="center" vertical="center"/>
    </xf>
    <xf numFmtId="165" fontId="31" fillId="6" borderId="0" xfId="1" applyNumberFormat="1" applyFont="1" applyFill="1" applyBorder="1" applyAlignment="1" applyProtection="1">
      <alignment horizontal="center" vertical="center" wrapText="1"/>
    </xf>
    <xf numFmtId="0" fontId="3" fillId="6" borderId="8" xfId="0" applyFont="1" applyFill="1" applyBorder="1" applyAlignment="1" applyProtection="1">
      <alignment horizontal="center" vertical="center"/>
    </xf>
    <xf numFmtId="0" fontId="3" fillId="7" borderId="3" xfId="0" applyFont="1" applyFill="1" applyBorder="1" applyAlignment="1" applyProtection="1">
      <alignment horizontal="center" vertical="center"/>
    </xf>
    <xf numFmtId="0" fontId="3" fillId="7" borderId="7" xfId="0" applyFont="1" applyFill="1" applyBorder="1" applyAlignment="1" applyProtection="1">
      <alignment horizontal="center" vertical="center"/>
    </xf>
    <xf numFmtId="0" fontId="42" fillId="18" borderId="3" xfId="0" applyFont="1" applyFill="1" applyBorder="1" applyAlignment="1" applyProtection="1">
      <alignment horizontal="center" vertical="center" wrapText="1"/>
    </xf>
    <xf numFmtId="0" fontId="42" fillId="18" borderId="7" xfId="0" applyFont="1" applyFill="1" applyBorder="1" applyAlignment="1" applyProtection="1">
      <alignment horizontal="center" vertical="center" wrapText="1"/>
    </xf>
    <xf numFmtId="164" fontId="42" fillId="18" borderId="8" xfId="0" applyNumberFormat="1" applyFont="1" applyFill="1" applyBorder="1" applyAlignment="1" applyProtection="1">
      <alignment horizontal="center" vertical="center" wrapText="1"/>
    </xf>
    <xf numFmtId="164" fontId="3" fillId="6" borderId="3" xfId="0" applyNumberFormat="1" applyFont="1" applyFill="1" applyBorder="1" applyAlignment="1" applyProtection="1">
      <alignment horizontal="center" vertical="center"/>
    </xf>
    <xf numFmtId="164" fontId="3" fillId="6" borderId="1" xfId="0" applyNumberFormat="1" applyFont="1" applyFill="1" applyBorder="1" applyAlignment="1" applyProtection="1">
      <alignment horizontal="center" vertical="center"/>
    </xf>
    <xf numFmtId="164" fontId="3" fillId="6" borderId="7" xfId="0" applyNumberFormat="1" applyFont="1" applyFill="1" applyBorder="1" applyAlignment="1" applyProtection="1">
      <alignment horizontal="center" vertical="center"/>
    </xf>
    <xf numFmtId="0" fontId="37" fillId="8" borderId="0" xfId="0" applyFont="1" applyFill="1" applyBorder="1" applyAlignment="1">
      <alignment horizontal="center" vertical="center" wrapText="1"/>
    </xf>
    <xf numFmtId="0" fontId="37" fillId="8" borderId="12" xfId="0" applyFont="1" applyFill="1" applyBorder="1" applyAlignment="1">
      <alignment horizontal="center" wrapText="1"/>
    </xf>
    <xf numFmtId="0" fontId="37" fillId="8" borderId="0" xfId="0" applyFont="1" applyFill="1" applyAlignment="1">
      <alignment horizontal="center" wrapText="1"/>
    </xf>
    <xf numFmtId="0" fontId="37" fillId="8" borderId="9" xfId="0" applyFont="1" applyFill="1" applyBorder="1" applyAlignment="1">
      <alignment horizontal="center" wrapText="1"/>
    </xf>
    <xf numFmtId="9" fontId="30" fillId="8" borderId="0" xfId="1" applyFont="1" applyFill="1" applyBorder="1" applyAlignment="1" applyProtection="1">
      <alignment horizontal="center" vertical="center" wrapText="1"/>
    </xf>
    <xf numFmtId="14" fontId="60" fillId="0" borderId="0" xfId="0" applyNumberFormat="1" applyFont="1" applyFill="1" applyBorder="1" applyAlignment="1">
      <alignment horizontal="center" vertical="center" wrapText="1"/>
    </xf>
    <xf numFmtId="14" fontId="60" fillId="0" borderId="0" xfId="0" applyNumberFormat="1" applyFont="1" applyFill="1" applyAlignment="1">
      <alignment horizontal="center" vertical="center" wrapText="1"/>
    </xf>
    <xf numFmtId="14" fontId="44" fillId="8" borderId="0" xfId="0" applyNumberFormat="1" applyFont="1" applyFill="1" applyBorder="1" applyAlignment="1">
      <alignment horizontal="center" wrapText="1"/>
    </xf>
    <xf numFmtId="14" fontId="44" fillId="8" borderId="0" xfId="0" applyNumberFormat="1" applyFont="1" applyFill="1" applyBorder="1" applyAlignment="1">
      <alignment horizontal="right" wrapText="1"/>
    </xf>
    <xf numFmtId="14" fontId="43" fillId="8" borderId="13" xfId="0" applyNumberFormat="1" applyFont="1" applyFill="1" applyBorder="1" applyAlignment="1">
      <alignment horizontal="center" vertical="center" wrapText="1"/>
    </xf>
    <xf numFmtId="14" fontId="43" fillId="8" borderId="14" xfId="0" applyNumberFormat="1" applyFont="1" applyFill="1" applyBorder="1" applyAlignment="1">
      <alignment horizontal="center" vertical="center" wrapText="1"/>
    </xf>
    <xf numFmtId="14" fontId="43" fillId="8" borderId="15" xfId="0" applyNumberFormat="1" applyFont="1" applyFill="1" applyBorder="1" applyAlignment="1">
      <alignment horizontal="center" vertical="center" wrapText="1"/>
    </xf>
    <xf numFmtId="0" fontId="3" fillId="8" borderId="6" xfId="0" applyFont="1" applyFill="1" applyBorder="1" applyAlignment="1" applyProtection="1">
      <alignment horizontal="center" vertical="center"/>
    </xf>
    <xf numFmtId="0" fontId="42" fillId="18" borderId="8" xfId="0" applyFont="1" applyFill="1" applyBorder="1" applyAlignment="1" applyProtection="1">
      <alignment horizontal="center" vertical="center" wrapText="1"/>
    </xf>
    <xf numFmtId="164" fontId="3" fillId="6" borderId="8" xfId="0" applyNumberFormat="1" applyFont="1" applyFill="1" applyBorder="1" applyAlignment="1" applyProtection="1">
      <alignment horizontal="center" vertical="center"/>
    </xf>
    <xf numFmtId="0" fontId="67" fillId="0" borderId="0" xfId="0" applyFont="1" applyFill="1" applyBorder="1" applyAlignment="1">
      <alignment horizontal="center" vertical="center" wrapText="1"/>
    </xf>
    <xf numFmtId="0" fontId="67" fillId="0" borderId="0" xfId="0" applyFont="1" applyFill="1" applyAlignment="1">
      <alignment horizontal="center" vertical="center" wrapText="1"/>
    </xf>
    <xf numFmtId="0" fontId="34" fillId="8" borderId="0" xfId="0" applyFont="1" applyFill="1" applyAlignment="1">
      <alignment horizontal="center" wrapText="1"/>
    </xf>
    <xf numFmtId="164" fontId="3" fillId="7" borderId="8" xfId="0" applyNumberFormat="1" applyFont="1" applyFill="1" applyBorder="1" applyAlignment="1" applyProtection="1">
      <alignment horizontal="center" vertical="center"/>
    </xf>
    <xf numFmtId="164" fontId="3" fillId="4" borderId="8" xfId="0" applyNumberFormat="1" applyFont="1" applyFill="1" applyBorder="1" applyAlignment="1" applyProtection="1">
      <alignment horizontal="center" vertical="center"/>
    </xf>
    <xf numFmtId="0" fontId="92" fillId="0" borderId="0" xfId="0" applyFont="1" applyFill="1" applyBorder="1" applyAlignment="1" applyProtection="1">
      <alignment horizontal="center" vertical="center" wrapText="1"/>
    </xf>
  </cellXfs>
  <cellStyles count="3">
    <cellStyle name="Hyperlink" xfId="2" builtinId="8"/>
    <cellStyle name="Normal" xfId="0" builtinId="0"/>
    <cellStyle name="Percent" xfId="1" builtinId="5"/>
  </cellStyles>
  <dxfs count="0"/>
  <tableStyles count="0" defaultTableStyle="TableStyleMedium9" defaultPivotStyle="PivotStyleLight16"/>
  <colors>
    <mruColors>
      <color rgb="FFCCFF99"/>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107979</xdr:colOff>
      <xdr:row>0</xdr:row>
      <xdr:rowOff>47625</xdr:rowOff>
    </xdr:from>
    <xdr:ext cx="939770" cy="676275"/>
    <xdr:pic>
      <xdr:nvPicPr>
        <xdr:cNvPr id="2" name="Kép 2" descr="EGO_logo_alairasba.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107979" y="47625"/>
          <a:ext cx="939770" cy="676275"/>
        </a:xfrm>
        <a:prstGeom prst="rect">
          <a:avLst/>
        </a:prstGeom>
      </xdr:spPr>
    </xdr:pic>
    <xdr:clientData/>
  </xdr:oneCellAnchor>
  <xdr:oneCellAnchor>
    <xdr:from>
      <xdr:col>12</xdr:col>
      <xdr:colOff>362680</xdr:colOff>
      <xdr:row>32</xdr:row>
      <xdr:rowOff>437243</xdr:rowOff>
    </xdr:from>
    <xdr:ext cx="674638" cy="295275"/>
    <xdr:pic>
      <xdr:nvPicPr>
        <xdr:cNvPr id="4" name="Kép 3" descr="eu_flag_llp_en.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stretch>
          <a:fillRect/>
        </a:stretch>
      </xdr:blipFill>
      <xdr:spPr>
        <a:xfrm>
          <a:off x="7656109" y="6242957"/>
          <a:ext cx="674638" cy="29527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1936467</xdr:colOff>
      <xdr:row>154</xdr:row>
      <xdr:rowOff>288807</xdr:rowOff>
    </xdr:from>
    <xdr:to>
      <xdr:col>3</xdr:col>
      <xdr:colOff>1936542</xdr:colOff>
      <xdr:row>155</xdr:row>
      <xdr:rowOff>308664</xdr:rowOff>
    </xdr:to>
    <xdr:pic>
      <xdr:nvPicPr>
        <xdr:cNvPr id="6" name="Kép 5" descr="SEI_Tallinn_EN.jpg">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stretch>
          <a:fillRect/>
        </a:stretch>
      </xdr:blipFill>
      <xdr:spPr>
        <a:xfrm>
          <a:off x="3822417" y="68363982"/>
          <a:ext cx="1666950" cy="372285"/>
        </a:xfrm>
        <a:prstGeom prst="rect">
          <a:avLst/>
        </a:prstGeom>
      </xdr:spPr>
    </xdr:pic>
    <xdr:clientData/>
  </xdr:twoCellAnchor>
  <xdr:twoCellAnchor editAs="oneCell">
    <xdr:from>
      <xdr:col>3</xdr:col>
      <xdr:colOff>4086717</xdr:colOff>
      <xdr:row>154</xdr:row>
      <xdr:rowOff>0</xdr:rowOff>
    </xdr:from>
    <xdr:to>
      <xdr:col>3</xdr:col>
      <xdr:colOff>4089192</xdr:colOff>
      <xdr:row>156</xdr:row>
      <xdr:rowOff>117375</xdr:rowOff>
    </xdr:to>
    <xdr:pic>
      <xdr:nvPicPr>
        <xdr:cNvPr id="7" name="Kép 6" descr="TIME_Foundation_EN.jpg">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stretch>
          <a:fillRect/>
        </a:stretch>
      </xdr:blipFill>
      <xdr:spPr>
        <a:xfrm>
          <a:off x="5972667" y="68075175"/>
          <a:ext cx="926400" cy="822226"/>
        </a:xfrm>
        <a:prstGeom prst="rect">
          <a:avLst/>
        </a:prstGeom>
      </xdr:spPr>
    </xdr:pic>
    <xdr:clientData/>
  </xdr:twoCellAnchor>
  <xdr:twoCellAnchor editAs="oneCell">
    <xdr:from>
      <xdr:col>0</xdr:col>
      <xdr:colOff>358589</xdr:colOff>
      <xdr:row>0</xdr:row>
      <xdr:rowOff>145677</xdr:rowOff>
    </xdr:from>
    <xdr:to>
      <xdr:col>2</xdr:col>
      <xdr:colOff>435604</xdr:colOff>
      <xdr:row>1</xdr:row>
      <xdr:rowOff>246967</xdr:rowOff>
    </xdr:to>
    <xdr:pic>
      <xdr:nvPicPr>
        <xdr:cNvPr id="8" name="Kép 3" descr="EGO_logo_alairasba.JPG">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cstate="print"/>
        <a:stretch>
          <a:fillRect/>
        </a:stretch>
      </xdr:blipFill>
      <xdr:spPr>
        <a:xfrm>
          <a:off x="358589" y="145677"/>
          <a:ext cx="1299286" cy="918697"/>
        </a:xfrm>
        <a:prstGeom prst="rect">
          <a:avLst/>
        </a:prstGeom>
      </xdr:spPr>
    </xdr:pic>
    <xdr:clientData/>
  </xdr:twoCellAnchor>
  <xdr:twoCellAnchor editAs="oneCell">
    <xdr:from>
      <xdr:col>3</xdr:col>
      <xdr:colOff>1936467</xdr:colOff>
      <xdr:row>154</xdr:row>
      <xdr:rowOff>288807</xdr:rowOff>
    </xdr:from>
    <xdr:to>
      <xdr:col>3</xdr:col>
      <xdr:colOff>1936542</xdr:colOff>
      <xdr:row>156</xdr:row>
      <xdr:rowOff>121342</xdr:rowOff>
    </xdr:to>
    <xdr:pic>
      <xdr:nvPicPr>
        <xdr:cNvPr id="9" name="Kép 1" descr="SEI_Tallinn_EN.jpg">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cstate="print"/>
        <a:stretch>
          <a:fillRect/>
        </a:stretch>
      </xdr:blipFill>
      <xdr:spPr>
        <a:xfrm>
          <a:off x="4612992" y="53143032"/>
          <a:ext cx="75" cy="375458"/>
        </a:xfrm>
        <a:prstGeom prst="rect">
          <a:avLst/>
        </a:prstGeom>
      </xdr:spPr>
    </xdr:pic>
    <xdr:clientData/>
  </xdr:twoCellAnchor>
  <xdr:twoCellAnchor editAs="oneCell">
    <xdr:from>
      <xdr:col>3</xdr:col>
      <xdr:colOff>4086717</xdr:colOff>
      <xdr:row>154</xdr:row>
      <xdr:rowOff>0</xdr:rowOff>
    </xdr:from>
    <xdr:to>
      <xdr:col>3</xdr:col>
      <xdr:colOff>4089192</xdr:colOff>
      <xdr:row>157</xdr:row>
      <xdr:rowOff>53875</xdr:rowOff>
    </xdr:to>
    <xdr:pic>
      <xdr:nvPicPr>
        <xdr:cNvPr id="10" name="Kép 2" descr="TIME_Foundation_EN.jpg">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cstate="print"/>
        <a:stretch>
          <a:fillRect/>
        </a:stretch>
      </xdr:blipFill>
      <xdr:spPr>
        <a:xfrm>
          <a:off x="6763242" y="52882800"/>
          <a:ext cx="2475" cy="825399"/>
        </a:xfrm>
        <a:prstGeom prst="rect">
          <a:avLst/>
        </a:prstGeom>
      </xdr:spPr>
    </xdr:pic>
    <xdr:clientData/>
  </xdr:twoCellAnchor>
  <xdr:twoCellAnchor editAs="oneCell">
    <xdr:from>
      <xdr:col>3</xdr:col>
      <xdr:colOff>1936467</xdr:colOff>
      <xdr:row>151</xdr:row>
      <xdr:rowOff>288807</xdr:rowOff>
    </xdr:from>
    <xdr:to>
      <xdr:col>3</xdr:col>
      <xdr:colOff>1936542</xdr:colOff>
      <xdr:row>153</xdr:row>
      <xdr:rowOff>134040</xdr:rowOff>
    </xdr:to>
    <xdr:pic>
      <xdr:nvPicPr>
        <xdr:cNvPr id="15" name="Kép 5" descr="SEI_Tallinn_EN.jpg">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 cstate="print"/>
        <a:stretch>
          <a:fillRect/>
        </a:stretch>
      </xdr:blipFill>
      <xdr:spPr>
        <a:xfrm>
          <a:off x="4612992" y="52371507"/>
          <a:ext cx="75" cy="388157"/>
        </a:xfrm>
        <a:prstGeom prst="rect">
          <a:avLst/>
        </a:prstGeom>
      </xdr:spPr>
    </xdr:pic>
    <xdr:clientData/>
  </xdr:twoCellAnchor>
  <xdr:twoCellAnchor editAs="oneCell">
    <xdr:from>
      <xdr:col>3</xdr:col>
      <xdr:colOff>4086717</xdr:colOff>
      <xdr:row>151</xdr:row>
      <xdr:rowOff>0</xdr:rowOff>
    </xdr:from>
    <xdr:to>
      <xdr:col>3</xdr:col>
      <xdr:colOff>4089192</xdr:colOff>
      <xdr:row>154</xdr:row>
      <xdr:rowOff>22122</xdr:rowOff>
    </xdr:to>
    <xdr:pic>
      <xdr:nvPicPr>
        <xdr:cNvPr id="16" name="Kép 6" descr="TIME_Foundation_EN.jpg">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2" cstate="print"/>
        <a:stretch>
          <a:fillRect/>
        </a:stretch>
      </xdr:blipFill>
      <xdr:spPr>
        <a:xfrm>
          <a:off x="6763242" y="52111275"/>
          <a:ext cx="2475" cy="793648"/>
        </a:xfrm>
        <a:prstGeom prst="rect">
          <a:avLst/>
        </a:prstGeom>
      </xdr:spPr>
    </xdr:pic>
    <xdr:clientData/>
  </xdr:twoCellAnchor>
  <xdr:twoCellAnchor editAs="oneCell">
    <xdr:from>
      <xdr:col>3</xdr:col>
      <xdr:colOff>1936467</xdr:colOff>
      <xdr:row>154</xdr:row>
      <xdr:rowOff>288807</xdr:rowOff>
    </xdr:from>
    <xdr:to>
      <xdr:col>3</xdr:col>
      <xdr:colOff>1936542</xdr:colOff>
      <xdr:row>156</xdr:row>
      <xdr:rowOff>121342</xdr:rowOff>
    </xdr:to>
    <xdr:pic>
      <xdr:nvPicPr>
        <xdr:cNvPr id="19" name="Kép 1" descr="SEI_Tallinn_EN.jpg">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 cstate="print"/>
        <a:stretch>
          <a:fillRect/>
        </a:stretch>
      </xdr:blipFill>
      <xdr:spPr>
        <a:xfrm>
          <a:off x="4612992" y="53114457"/>
          <a:ext cx="75" cy="375458"/>
        </a:xfrm>
        <a:prstGeom prst="rect">
          <a:avLst/>
        </a:prstGeom>
      </xdr:spPr>
    </xdr:pic>
    <xdr:clientData/>
  </xdr:twoCellAnchor>
  <xdr:twoCellAnchor editAs="oneCell">
    <xdr:from>
      <xdr:col>3</xdr:col>
      <xdr:colOff>4086717</xdr:colOff>
      <xdr:row>154</xdr:row>
      <xdr:rowOff>0</xdr:rowOff>
    </xdr:from>
    <xdr:to>
      <xdr:col>3</xdr:col>
      <xdr:colOff>4089192</xdr:colOff>
      <xdr:row>157</xdr:row>
      <xdr:rowOff>53875</xdr:rowOff>
    </xdr:to>
    <xdr:pic>
      <xdr:nvPicPr>
        <xdr:cNvPr id="20" name="Kép 2" descr="TIME_Foundation_EN.jpg">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2" cstate="print"/>
        <a:stretch>
          <a:fillRect/>
        </a:stretch>
      </xdr:blipFill>
      <xdr:spPr>
        <a:xfrm>
          <a:off x="6763242" y="52854225"/>
          <a:ext cx="2475" cy="825399"/>
        </a:xfrm>
        <a:prstGeom prst="rect">
          <a:avLst/>
        </a:prstGeom>
      </xdr:spPr>
    </xdr:pic>
    <xdr:clientData/>
  </xdr:twoCellAnchor>
  <xdr:twoCellAnchor editAs="oneCell">
    <xdr:from>
      <xdr:col>3</xdr:col>
      <xdr:colOff>1936467</xdr:colOff>
      <xdr:row>151</xdr:row>
      <xdr:rowOff>288807</xdr:rowOff>
    </xdr:from>
    <xdr:to>
      <xdr:col>3</xdr:col>
      <xdr:colOff>1936542</xdr:colOff>
      <xdr:row>153</xdr:row>
      <xdr:rowOff>134041</xdr:rowOff>
    </xdr:to>
    <xdr:pic>
      <xdr:nvPicPr>
        <xdr:cNvPr id="24" name="Kép 5" descr="SEI_Tallinn_EN.jpg">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1" cstate="print"/>
        <a:stretch>
          <a:fillRect/>
        </a:stretch>
      </xdr:blipFill>
      <xdr:spPr>
        <a:xfrm>
          <a:off x="4612992" y="52342932"/>
          <a:ext cx="75" cy="388157"/>
        </a:xfrm>
        <a:prstGeom prst="rect">
          <a:avLst/>
        </a:prstGeom>
      </xdr:spPr>
    </xdr:pic>
    <xdr:clientData/>
  </xdr:twoCellAnchor>
  <xdr:twoCellAnchor editAs="oneCell">
    <xdr:from>
      <xdr:col>3</xdr:col>
      <xdr:colOff>4086717</xdr:colOff>
      <xdr:row>151</xdr:row>
      <xdr:rowOff>0</xdr:rowOff>
    </xdr:from>
    <xdr:to>
      <xdr:col>3</xdr:col>
      <xdr:colOff>4089192</xdr:colOff>
      <xdr:row>154</xdr:row>
      <xdr:rowOff>22123</xdr:rowOff>
    </xdr:to>
    <xdr:pic>
      <xdr:nvPicPr>
        <xdr:cNvPr id="25" name="Kép 6" descr="TIME_Foundation_EN.jpg">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2" cstate="print"/>
        <a:stretch>
          <a:fillRect/>
        </a:stretch>
      </xdr:blipFill>
      <xdr:spPr>
        <a:xfrm>
          <a:off x="6763242" y="52082700"/>
          <a:ext cx="2475" cy="7936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1936467</xdr:colOff>
      <xdr:row>155</xdr:row>
      <xdr:rowOff>0</xdr:rowOff>
    </xdr:from>
    <xdr:to>
      <xdr:col>3</xdr:col>
      <xdr:colOff>1936542</xdr:colOff>
      <xdr:row>156</xdr:row>
      <xdr:rowOff>115108</xdr:rowOff>
    </xdr:to>
    <xdr:pic>
      <xdr:nvPicPr>
        <xdr:cNvPr id="2" name="Kép 1" descr="SEI_Tallinn_EN.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4632042" y="53581182"/>
          <a:ext cx="75" cy="372284"/>
        </a:xfrm>
        <a:prstGeom prst="rect">
          <a:avLst/>
        </a:prstGeom>
      </xdr:spPr>
    </xdr:pic>
    <xdr:clientData/>
  </xdr:twoCellAnchor>
  <xdr:twoCellAnchor editAs="oneCell">
    <xdr:from>
      <xdr:col>3</xdr:col>
      <xdr:colOff>4086717</xdr:colOff>
      <xdr:row>155</xdr:row>
      <xdr:rowOff>0</xdr:rowOff>
    </xdr:from>
    <xdr:to>
      <xdr:col>3</xdr:col>
      <xdr:colOff>4089192</xdr:colOff>
      <xdr:row>158</xdr:row>
      <xdr:rowOff>53874</xdr:rowOff>
    </xdr:to>
    <xdr:pic>
      <xdr:nvPicPr>
        <xdr:cNvPr id="3" name="Kép 2" descr="TIME_Foundation_EN.jpg">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stretch>
          <a:fillRect/>
        </a:stretch>
      </xdr:blipFill>
      <xdr:spPr>
        <a:xfrm>
          <a:off x="6782292" y="53292375"/>
          <a:ext cx="2475" cy="822225"/>
        </a:xfrm>
        <a:prstGeom prst="rect">
          <a:avLst/>
        </a:prstGeom>
      </xdr:spPr>
    </xdr:pic>
    <xdr:clientData/>
  </xdr:twoCellAnchor>
  <xdr:twoCellAnchor editAs="oneCell">
    <xdr:from>
      <xdr:col>0</xdr:col>
      <xdr:colOff>408953</xdr:colOff>
      <xdr:row>0</xdr:row>
      <xdr:rowOff>145675</xdr:rowOff>
    </xdr:from>
    <xdr:to>
      <xdr:col>2</xdr:col>
      <xdr:colOff>482440</xdr:colOff>
      <xdr:row>2</xdr:row>
      <xdr:rowOff>67048</xdr:rowOff>
    </xdr:to>
    <xdr:pic>
      <xdr:nvPicPr>
        <xdr:cNvPr id="10" name="Kép 3" descr="EGO_logo_alairasba.JPG">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3" cstate="print"/>
        <a:stretch>
          <a:fillRect/>
        </a:stretch>
      </xdr:blipFill>
      <xdr:spPr>
        <a:xfrm>
          <a:off x="408953" y="145675"/>
          <a:ext cx="1299286" cy="918697"/>
        </a:xfrm>
        <a:prstGeom prst="rect">
          <a:avLst/>
        </a:prstGeom>
      </xdr:spPr>
    </xdr:pic>
    <xdr:clientData/>
  </xdr:twoCellAnchor>
  <xdr:twoCellAnchor editAs="oneCell">
    <xdr:from>
      <xdr:col>3</xdr:col>
      <xdr:colOff>1936467</xdr:colOff>
      <xdr:row>153</xdr:row>
      <xdr:rowOff>288807</xdr:rowOff>
    </xdr:from>
    <xdr:to>
      <xdr:col>3</xdr:col>
      <xdr:colOff>1936542</xdr:colOff>
      <xdr:row>155</xdr:row>
      <xdr:rowOff>134039</xdr:rowOff>
    </xdr:to>
    <xdr:pic>
      <xdr:nvPicPr>
        <xdr:cNvPr id="7" name="Kép 5" descr="SEI_Tallinn_EN.jpg">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stretch>
          <a:fillRect/>
        </a:stretch>
      </xdr:blipFill>
      <xdr:spPr>
        <a:xfrm>
          <a:off x="4508217" y="55314732"/>
          <a:ext cx="75" cy="372282"/>
        </a:xfrm>
        <a:prstGeom prst="rect">
          <a:avLst/>
        </a:prstGeom>
      </xdr:spPr>
    </xdr:pic>
    <xdr:clientData/>
  </xdr:twoCellAnchor>
  <xdr:twoCellAnchor editAs="oneCell">
    <xdr:from>
      <xdr:col>3</xdr:col>
      <xdr:colOff>4086717</xdr:colOff>
      <xdr:row>153</xdr:row>
      <xdr:rowOff>0</xdr:rowOff>
    </xdr:from>
    <xdr:to>
      <xdr:col>3</xdr:col>
      <xdr:colOff>4089192</xdr:colOff>
      <xdr:row>156</xdr:row>
      <xdr:rowOff>22123</xdr:rowOff>
    </xdr:to>
    <xdr:pic>
      <xdr:nvPicPr>
        <xdr:cNvPr id="8" name="Kép 6" descr="TIME_Foundation_EN.jpg">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cstate="print"/>
        <a:stretch>
          <a:fillRect/>
        </a:stretch>
      </xdr:blipFill>
      <xdr:spPr>
        <a:xfrm>
          <a:off x="6658467" y="55025925"/>
          <a:ext cx="2475" cy="8222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1936467</xdr:colOff>
      <xdr:row>23</xdr:row>
      <xdr:rowOff>288807</xdr:rowOff>
    </xdr:from>
    <xdr:to>
      <xdr:col>2</xdr:col>
      <xdr:colOff>2967</xdr:colOff>
      <xdr:row>24</xdr:row>
      <xdr:rowOff>165792</xdr:rowOff>
    </xdr:to>
    <xdr:pic>
      <xdr:nvPicPr>
        <xdr:cNvPr id="2" name="Kép 1" descr="SEI_Tallinn_EN.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4632042" y="70707132"/>
          <a:ext cx="75" cy="372285"/>
        </a:xfrm>
        <a:prstGeom prst="rect">
          <a:avLst/>
        </a:prstGeom>
      </xdr:spPr>
    </xdr:pic>
    <xdr:clientData/>
  </xdr:twoCellAnchor>
  <xdr:twoCellAnchor>
    <xdr:from>
      <xdr:col>5</xdr:col>
      <xdr:colOff>552449</xdr:colOff>
      <xdr:row>4</xdr:row>
      <xdr:rowOff>0</xdr:rowOff>
    </xdr:from>
    <xdr:to>
      <xdr:col>6</xdr:col>
      <xdr:colOff>104774</xdr:colOff>
      <xdr:row>4</xdr:row>
      <xdr:rowOff>180975</xdr:rowOff>
    </xdr:to>
    <xdr:sp macro="" textlink="">
      <xdr:nvSpPr>
        <xdr:cNvPr id="6" name="Felfelé nyíl 5">
          <a:extLst>
            <a:ext uri="{FF2B5EF4-FFF2-40B4-BE49-F238E27FC236}">
              <a16:creationId xmlns:a16="http://schemas.microsoft.com/office/drawing/2014/main" id="{00000000-0008-0000-0300-000006000000}"/>
            </a:ext>
          </a:extLst>
        </xdr:cNvPr>
        <xdr:cNvSpPr/>
      </xdr:nvSpPr>
      <xdr:spPr>
        <a:xfrm>
          <a:off x="3914774" y="1495425"/>
          <a:ext cx="161925" cy="180975"/>
        </a:xfrm>
        <a:prstGeom prst="upArrow">
          <a:avLst/>
        </a:prstGeom>
        <a:solidFill>
          <a:srgbClr val="92D050"/>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hu-HU" sz="1100"/>
        </a:p>
      </xdr:txBody>
    </xdr:sp>
    <xdr:clientData/>
  </xdr:twoCellAnchor>
  <xdr:twoCellAnchor>
    <xdr:from>
      <xdr:col>8</xdr:col>
      <xdr:colOff>19049</xdr:colOff>
      <xdr:row>4</xdr:row>
      <xdr:rowOff>47629</xdr:rowOff>
    </xdr:from>
    <xdr:to>
      <xdr:col>8</xdr:col>
      <xdr:colOff>238125</xdr:colOff>
      <xdr:row>5</xdr:row>
      <xdr:rowOff>9526</xdr:rowOff>
    </xdr:to>
    <xdr:sp macro="" textlink="">
      <xdr:nvSpPr>
        <xdr:cNvPr id="7" name="Felfelé nyíl 6">
          <a:extLst>
            <a:ext uri="{FF2B5EF4-FFF2-40B4-BE49-F238E27FC236}">
              <a16:creationId xmlns:a16="http://schemas.microsoft.com/office/drawing/2014/main" id="{00000000-0008-0000-0300-000007000000}"/>
            </a:ext>
          </a:extLst>
        </xdr:cNvPr>
        <xdr:cNvSpPr/>
      </xdr:nvSpPr>
      <xdr:spPr>
        <a:xfrm rot="5400000">
          <a:off x="5224463" y="1843090"/>
          <a:ext cx="171447" cy="219076"/>
        </a:xfrm>
        <a:prstGeom prst="upArrow">
          <a:avLst/>
        </a:prstGeom>
        <a:solidFill>
          <a:schemeClr val="accent6">
            <a:lumMod val="60000"/>
            <a:lumOff val="40000"/>
          </a:schemeClr>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hu-HU" sz="1100"/>
        </a:p>
      </xdr:txBody>
    </xdr:sp>
    <xdr:clientData/>
  </xdr:twoCellAnchor>
  <xdr:twoCellAnchor>
    <xdr:from>
      <xdr:col>10</xdr:col>
      <xdr:colOff>500056</xdr:colOff>
      <xdr:row>4</xdr:row>
      <xdr:rowOff>9524</xdr:rowOff>
    </xdr:from>
    <xdr:to>
      <xdr:col>10</xdr:col>
      <xdr:colOff>647699</xdr:colOff>
      <xdr:row>4</xdr:row>
      <xdr:rowOff>204783</xdr:rowOff>
    </xdr:to>
    <xdr:sp macro="" textlink="">
      <xdr:nvSpPr>
        <xdr:cNvPr id="8" name="Felfelé nyíl 7">
          <a:extLst>
            <a:ext uri="{FF2B5EF4-FFF2-40B4-BE49-F238E27FC236}">
              <a16:creationId xmlns:a16="http://schemas.microsoft.com/office/drawing/2014/main" id="{00000000-0008-0000-0300-000008000000}"/>
            </a:ext>
          </a:extLst>
        </xdr:cNvPr>
        <xdr:cNvSpPr/>
      </xdr:nvSpPr>
      <xdr:spPr>
        <a:xfrm rot="10800000">
          <a:off x="6862756" y="1828799"/>
          <a:ext cx="147643" cy="195259"/>
        </a:xfrm>
        <a:prstGeom prst="upArrow">
          <a:avLst/>
        </a:prstGeom>
        <a:solidFill>
          <a:schemeClr val="accent2"/>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hu-HU" sz="1100"/>
        </a:p>
      </xdr:txBody>
    </xdr:sp>
    <xdr:clientData/>
  </xdr:twoCellAnchor>
  <xdr:twoCellAnchor editAs="oneCell">
    <xdr:from>
      <xdr:col>7</xdr:col>
      <xdr:colOff>331286</xdr:colOff>
      <xdr:row>0</xdr:row>
      <xdr:rowOff>9526</xdr:rowOff>
    </xdr:from>
    <xdr:to>
      <xdr:col>9</xdr:col>
      <xdr:colOff>127711</xdr:colOff>
      <xdr:row>1</xdr:row>
      <xdr:rowOff>209551</xdr:rowOff>
    </xdr:to>
    <xdr:pic>
      <xdr:nvPicPr>
        <xdr:cNvPr id="10" name="Kép 3" descr="EGO_logo_alairasba.JPG">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2" cstate="print"/>
        <a:stretch>
          <a:fillRect/>
        </a:stretch>
      </xdr:blipFill>
      <xdr:spPr>
        <a:xfrm>
          <a:off x="5189036" y="9526"/>
          <a:ext cx="1158500" cy="819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3"/>
  <sheetViews>
    <sheetView zoomScale="70" zoomScaleNormal="70" workbookViewId="0">
      <selection activeCell="P34" sqref="P34"/>
    </sheetView>
  </sheetViews>
  <sheetFormatPr defaultRowHeight="12.5" x14ac:dyDescent="0.25"/>
  <sheetData>
    <row r="1" spans="2:15" s="224" customFormat="1" x14ac:dyDescent="0.25"/>
    <row r="2" spans="2:15" s="224" customFormat="1" ht="29.25" customHeight="1" x14ac:dyDescent="0.25">
      <c r="B2" s="243" t="s">
        <v>0</v>
      </c>
      <c r="C2" s="243"/>
      <c r="D2" s="243"/>
      <c r="E2" s="243"/>
      <c r="F2" s="243"/>
      <c r="G2" s="243"/>
      <c r="H2" s="243"/>
      <c r="I2" s="243"/>
      <c r="J2" s="243"/>
      <c r="K2" s="243"/>
      <c r="L2" s="243"/>
      <c r="M2" s="243"/>
      <c r="N2" s="237"/>
    </row>
    <row r="3" spans="2:15" s="224" customFormat="1" ht="10.5" customHeight="1" x14ac:dyDescent="0.6">
      <c r="B3" s="236"/>
      <c r="C3" s="236"/>
      <c r="D3" s="236"/>
      <c r="E3" s="236"/>
      <c r="F3" s="236"/>
      <c r="G3" s="236"/>
      <c r="H3" s="236"/>
      <c r="I3" s="236"/>
      <c r="J3" s="236"/>
      <c r="K3" s="236"/>
      <c r="L3" s="236"/>
      <c r="M3" s="236"/>
      <c r="N3" s="235"/>
    </row>
    <row r="4" spans="2:15" s="224" customFormat="1" ht="27" hidden="1" customHeight="1" x14ac:dyDescent="0.6">
      <c r="B4" s="236"/>
      <c r="C4" s="236"/>
      <c r="D4" s="236"/>
      <c r="E4" s="236"/>
      <c r="F4" s="236"/>
      <c r="G4" s="236"/>
      <c r="H4" s="236"/>
      <c r="I4" s="236"/>
      <c r="J4" s="236"/>
      <c r="K4" s="236"/>
      <c r="L4" s="236"/>
      <c r="M4" s="236"/>
      <c r="N4" s="235"/>
    </row>
    <row r="5" spans="2:15" s="224" customFormat="1" ht="8.25" customHeight="1" x14ac:dyDescent="0.6">
      <c r="B5" s="247" t="s">
        <v>1</v>
      </c>
      <c r="C5" s="247"/>
      <c r="D5" s="247"/>
      <c r="E5" s="247"/>
      <c r="F5" s="247"/>
      <c r="G5" s="247"/>
      <c r="H5" s="247"/>
      <c r="I5" s="247"/>
      <c r="J5" s="247"/>
      <c r="K5" s="247"/>
      <c r="L5" s="247"/>
      <c r="M5" s="247"/>
      <c r="N5" s="235"/>
    </row>
    <row r="6" spans="2:15" s="224" customFormat="1" ht="6.75" customHeight="1" x14ac:dyDescent="0.25">
      <c r="B6" s="247"/>
      <c r="C6" s="247"/>
      <c r="D6" s="247"/>
      <c r="E6" s="247"/>
      <c r="F6" s="247"/>
      <c r="G6" s="247"/>
      <c r="H6" s="247"/>
      <c r="I6" s="247"/>
      <c r="J6" s="247"/>
      <c r="K6" s="247"/>
      <c r="L6" s="247"/>
      <c r="M6" s="247"/>
    </row>
    <row r="7" spans="2:15" s="224" customFormat="1" ht="12.75" customHeight="1" x14ac:dyDescent="0.25">
      <c r="B7" s="247"/>
      <c r="C7" s="247"/>
      <c r="D7" s="247"/>
      <c r="E7" s="247"/>
      <c r="F7" s="247"/>
      <c r="G7" s="247"/>
      <c r="H7" s="247"/>
      <c r="I7" s="247"/>
      <c r="J7" s="247"/>
      <c r="K7" s="247"/>
      <c r="L7" s="247"/>
      <c r="M7" s="247"/>
    </row>
    <row r="8" spans="2:15" s="224" customFormat="1" ht="12.75" customHeight="1" x14ac:dyDescent="0.25">
      <c r="B8" s="247"/>
      <c r="C8" s="247"/>
      <c r="D8" s="247"/>
      <c r="E8" s="247"/>
      <c r="F8" s="247"/>
      <c r="G8" s="247"/>
      <c r="H8" s="247"/>
      <c r="I8" s="247"/>
      <c r="J8" s="247"/>
      <c r="K8" s="247"/>
      <c r="L8" s="247"/>
      <c r="M8" s="247"/>
    </row>
    <row r="9" spans="2:15" s="224" customFormat="1" ht="12.75" customHeight="1" x14ac:dyDescent="0.25">
      <c r="B9" s="247"/>
      <c r="C9" s="247"/>
      <c r="D9" s="247"/>
      <c r="E9" s="247"/>
      <c r="F9" s="247"/>
      <c r="G9" s="247"/>
      <c r="H9" s="247"/>
      <c r="I9" s="247"/>
      <c r="J9" s="247"/>
      <c r="K9" s="247"/>
      <c r="L9" s="247"/>
      <c r="M9" s="247"/>
    </row>
    <row r="10" spans="2:15" s="224" customFormat="1" ht="12.75" customHeight="1" x14ac:dyDescent="0.25">
      <c r="B10" s="247"/>
      <c r="C10" s="247"/>
      <c r="D10" s="247"/>
      <c r="E10" s="247"/>
      <c r="F10" s="247"/>
      <c r="G10" s="247"/>
      <c r="H10" s="247"/>
      <c r="I10" s="247"/>
      <c r="J10" s="247"/>
      <c r="K10" s="247"/>
      <c r="L10" s="247"/>
      <c r="M10" s="247"/>
    </row>
    <row r="11" spans="2:15" s="224" customFormat="1" ht="12.75" customHeight="1" x14ac:dyDescent="0.25">
      <c r="B11" s="247"/>
      <c r="C11" s="247"/>
      <c r="D11" s="247"/>
      <c r="E11" s="247"/>
      <c r="F11" s="247"/>
      <c r="G11" s="247"/>
      <c r="H11" s="247"/>
      <c r="I11" s="247"/>
      <c r="J11" s="247"/>
      <c r="K11" s="247"/>
      <c r="L11" s="247"/>
      <c r="M11" s="247"/>
    </row>
    <row r="12" spans="2:15" s="224" customFormat="1" ht="12.75" customHeight="1" x14ac:dyDescent="0.25">
      <c r="B12" s="247"/>
      <c r="C12" s="247"/>
      <c r="D12" s="247"/>
      <c r="E12" s="247"/>
      <c r="F12" s="247"/>
      <c r="G12" s="247"/>
      <c r="H12" s="247"/>
      <c r="I12" s="247"/>
      <c r="J12" s="247"/>
      <c r="K12" s="247"/>
      <c r="L12" s="247"/>
      <c r="M12" s="247"/>
      <c r="O12" s="234"/>
    </row>
    <row r="13" spans="2:15" s="224" customFormat="1" ht="12.75" customHeight="1" x14ac:dyDescent="0.25">
      <c r="B13" s="247"/>
      <c r="C13" s="247"/>
      <c r="D13" s="247"/>
      <c r="E13" s="247"/>
      <c r="F13" s="247"/>
      <c r="G13" s="247"/>
      <c r="H13" s="247"/>
      <c r="I13" s="247"/>
      <c r="J13" s="247"/>
      <c r="K13" s="247"/>
      <c r="L13" s="247"/>
      <c r="M13" s="247"/>
    </row>
    <row r="14" spans="2:15" s="224" customFormat="1" ht="12.75" customHeight="1" x14ac:dyDescent="0.25">
      <c r="B14" s="247"/>
      <c r="C14" s="247"/>
      <c r="D14" s="247"/>
      <c r="E14" s="247"/>
      <c r="F14" s="247"/>
      <c r="G14" s="247"/>
      <c r="H14" s="247"/>
      <c r="I14" s="247"/>
      <c r="J14" s="247"/>
      <c r="K14" s="247"/>
      <c r="L14" s="247"/>
      <c r="M14" s="247"/>
    </row>
    <row r="15" spans="2:15" s="224" customFormat="1" ht="5.25" customHeight="1" x14ac:dyDescent="0.25">
      <c r="B15" s="247"/>
      <c r="C15" s="247"/>
      <c r="D15" s="247"/>
      <c r="E15" s="247"/>
      <c r="F15" s="247"/>
      <c r="G15" s="247"/>
      <c r="H15" s="247"/>
      <c r="I15" s="247"/>
      <c r="J15" s="247"/>
      <c r="K15" s="247"/>
      <c r="L15" s="247"/>
      <c r="M15" s="247"/>
    </row>
    <row r="16" spans="2:15" s="224" customFormat="1" ht="12.75" hidden="1" customHeight="1" x14ac:dyDescent="0.25">
      <c r="B16" s="247"/>
      <c r="C16" s="247"/>
      <c r="D16" s="247"/>
      <c r="E16" s="247"/>
      <c r="F16" s="247"/>
      <c r="G16" s="247"/>
      <c r="H16" s="247"/>
      <c r="I16" s="247"/>
      <c r="J16" s="247"/>
      <c r="K16" s="247"/>
      <c r="L16" s="247"/>
      <c r="M16" s="247"/>
    </row>
    <row r="17" spans="1:14" s="224" customFormat="1" ht="12.75" hidden="1" customHeight="1" x14ac:dyDescent="0.25">
      <c r="B17" s="247"/>
      <c r="C17" s="247"/>
      <c r="D17" s="247"/>
      <c r="E17" s="247"/>
      <c r="F17" s="247"/>
      <c r="G17" s="247"/>
      <c r="H17" s="247"/>
      <c r="I17" s="247"/>
      <c r="J17" s="247"/>
      <c r="K17" s="247"/>
      <c r="L17" s="247"/>
      <c r="M17" s="247"/>
    </row>
    <row r="18" spans="1:14" s="224" customFormat="1" ht="9" hidden="1" customHeight="1" x14ac:dyDescent="0.25">
      <c r="B18" s="247"/>
      <c r="C18" s="247"/>
      <c r="D18" s="247"/>
      <c r="E18" s="247"/>
      <c r="F18" s="247"/>
      <c r="G18" s="247"/>
      <c r="H18" s="247"/>
      <c r="I18" s="247"/>
      <c r="J18" s="247"/>
      <c r="K18" s="247"/>
      <c r="L18" s="247"/>
      <c r="M18" s="247"/>
    </row>
    <row r="19" spans="1:14" s="224" customFormat="1" ht="12.75" hidden="1" customHeight="1" x14ac:dyDescent="0.25">
      <c r="B19" s="247"/>
      <c r="C19" s="247"/>
      <c r="D19" s="247"/>
      <c r="E19" s="247"/>
      <c r="F19" s="247"/>
      <c r="G19" s="247"/>
      <c r="H19" s="247"/>
      <c r="I19" s="247"/>
      <c r="J19" s="247"/>
      <c r="K19" s="247"/>
      <c r="L19" s="247"/>
      <c r="M19" s="247"/>
    </row>
    <row r="20" spans="1:14" s="224" customFormat="1" ht="6" hidden="1" customHeight="1" x14ac:dyDescent="0.25">
      <c r="B20" s="247"/>
      <c r="C20" s="247"/>
      <c r="D20" s="247"/>
      <c r="E20" s="247"/>
      <c r="F20" s="247"/>
      <c r="G20" s="247"/>
      <c r="H20" s="247"/>
      <c r="I20" s="247"/>
      <c r="J20" s="247"/>
      <c r="K20" s="247"/>
      <c r="L20" s="247"/>
      <c r="M20" s="247"/>
    </row>
    <row r="21" spans="1:14" s="224" customFormat="1" ht="5.25" hidden="1" customHeight="1" x14ac:dyDescent="0.25">
      <c r="B21" s="247"/>
      <c r="C21" s="247"/>
      <c r="D21" s="247"/>
      <c r="E21" s="247"/>
      <c r="F21" s="247"/>
      <c r="G21" s="247"/>
      <c r="H21" s="247"/>
      <c r="I21" s="247"/>
      <c r="J21" s="247"/>
      <c r="K21" s="247"/>
      <c r="L21" s="247"/>
      <c r="M21" s="247"/>
    </row>
    <row r="22" spans="1:14" s="224" customFormat="1" ht="12.75" hidden="1" customHeight="1" x14ac:dyDescent="0.25">
      <c r="B22" s="247"/>
      <c r="C22" s="247"/>
      <c r="D22" s="247"/>
      <c r="E22" s="247"/>
      <c r="F22" s="247"/>
      <c r="G22" s="247"/>
      <c r="H22" s="247"/>
      <c r="I22" s="247"/>
      <c r="J22" s="247"/>
      <c r="K22" s="247"/>
      <c r="L22" s="247"/>
      <c r="M22" s="247"/>
    </row>
    <row r="23" spans="1:14" s="224" customFormat="1" ht="12.75" hidden="1" customHeight="1" x14ac:dyDescent="0.25">
      <c r="B23" s="247"/>
      <c r="C23" s="247"/>
      <c r="D23" s="247"/>
      <c r="E23" s="247"/>
      <c r="F23" s="247"/>
      <c r="G23" s="247"/>
      <c r="H23" s="247"/>
      <c r="I23" s="247"/>
      <c r="J23" s="247"/>
      <c r="K23" s="247"/>
      <c r="L23" s="247"/>
      <c r="M23" s="247"/>
    </row>
    <row r="24" spans="1:14" s="224" customFormat="1" ht="12.75" hidden="1" customHeight="1" x14ac:dyDescent="0.25">
      <c r="B24" s="247"/>
      <c r="C24" s="247"/>
      <c r="D24" s="247"/>
      <c r="E24" s="247"/>
      <c r="F24" s="247"/>
      <c r="G24" s="247"/>
      <c r="H24" s="247"/>
      <c r="I24" s="247"/>
      <c r="J24" s="247"/>
      <c r="K24" s="247"/>
      <c r="L24" s="247"/>
      <c r="M24" s="247"/>
    </row>
    <row r="25" spans="1:14" s="224" customFormat="1" ht="12.75" hidden="1" customHeight="1" x14ac:dyDescent="0.25">
      <c r="B25" s="247"/>
      <c r="C25" s="247"/>
      <c r="D25" s="247"/>
      <c r="E25" s="247"/>
      <c r="F25" s="247"/>
      <c r="G25" s="247"/>
      <c r="H25" s="247"/>
      <c r="I25" s="247"/>
      <c r="J25" s="247"/>
      <c r="K25" s="247"/>
      <c r="L25" s="247"/>
      <c r="M25" s="247"/>
    </row>
    <row r="26" spans="1:14" s="224" customFormat="1" ht="64.5" customHeight="1" x14ac:dyDescent="0.25">
      <c r="B26" s="247"/>
      <c r="C26" s="247"/>
      <c r="D26" s="247"/>
      <c r="E26" s="247"/>
      <c r="F26" s="247"/>
      <c r="G26" s="247"/>
      <c r="H26" s="247"/>
      <c r="I26" s="247"/>
      <c r="J26" s="247"/>
      <c r="K26" s="247"/>
      <c r="L26" s="247"/>
      <c r="M26" s="247"/>
    </row>
    <row r="27" spans="1:14" s="224" customFormat="1" ht="34.5" customHeight="1" x14ac:dyDescent="0.25">
      <c r="A27" s="249" t="s">
        <v>2</v>
      </c>
      <c r="B27" s="249"/>
      <c r="C27" s="249"/>
      <c r="D27" s="249"/>
      <c r="E27" s="249"/>
      <c r="F27" s="249"/>
      <c r="G27" s="249"/>
      <c r="H27" s="249"/>
      <c r="I27" s="249"/>
      <c r="J27" s="249"/>
      <c r="K27" s="249"/>
      <c r="L27" s="249"/>
      <c r="M27" s="249"/>
      <c r="N27" s="249"/>
    </row>
    <row r="28" spans="1:14" s="224" customFormat="1" ht="43.5" customHeight="1" x14ac:dyDescent="0.25">
      <c r="A28" s="233"/>
      <c r="B28" s="250" t="s">
        <v>3</v>
      </c>
      <c r="C28" s="250"/>
      <c r="D28" s="250"/>
      <c r="E28" s="250"/>
      <c r="F28" s="250"/>
      <c r="G28" s="250"/>
      <c r="H28" s="250"/>
      <c r="I28" s="250"/>
      <c r="J28" s="250"/>
      <c r="K28" s="250"/>
      <c r="L28" s="250"/>
      <c r="M28" s="250"/>
      <c r="N28" s="250"/>
    </row>
    <row r="29" spans="1:14" s="232" customFormat="1" ht="27" customHeight="1" x14ac:dyDescent="0.3">
      <c r="A29" s="249" t="s">
        <v>4</v>
      </c>
      <c r="B29" s="249"/>
      <c r="C29" s="249"/>
      <c r="D29" s="249"/>
      <c r="E29" s="249"/>
      <c r="F29" s="249"/>
      <c r="G29" s="249"/>
      <c r="H29" s="249"/>
      <c r="I29" s="249"/>
      <c r="J29" s="249"/>
      <c r="K29" s="249"/>
      <c r="L29" s="249"/>
      <c r="M29" s="249"/>
      <c r="N29" s="249"/>
    </row>
    <row r="30" spans="1:14" s="232" customFormat="1" ht="44.25" customHeight="1" x14ac:dyDescent="0.3">
      <c r="B30" s="250" t="s">
        <v>5</v>
      </c>
      <c r="C30" s="250"/>
      <c r="D30" s="250"/>
      <c r="E30" s="250"/>
      <c r="F30" s="250"/>
      <c r="G30" s="250"/>
      <c r="H30" s="250"/>
      <c r="I30" s="250"/>
      <c r="J30" s="250"/>
      <c r="K30" s="250"/>
      <c r="L30" s="250"/>
      <c r="M30" s="250"/>
      <c r="N30" s="250"/>
    </row>
    <row r="31" spans="1:14" s="232" customFormat="1" ht="23.25" customHeight="1" x14ac:dyDescent="0.3">
      <c r="A31" s="249" t="s">
        <v>6</v>
      </c>
      <c r="B31" s="249"/>
      <c r="C31" s="249"/>
      <c r="D31" s="249"/>
      <c r="E31" s="249"/>
      <c r="F31" s="249"/>
      <c r="G31" s="249"/>
      <c r="H31" s="249"/>
      <c r="I31" s="249"/>
      <c r="J31" s="249"/>
      <c r="K31" s="249"/>
      <c r="L31" s="249"/>
      <c r="M31" s="249"/>
      <c r="N31" s="249"/>
    </row>
    <row r="32" spans="1:14" s="232" customFormat="1" ht="45.75" customHeight="1" x14ac:dyDescent="0.3">
      <c r="B32" s="250" t="s">
        <v>7</v>
      </c>
      <c r="C32" s="250"/>
      <c r="D32" s="250"/>
      <c r="E32" s="250"/>
      <c r="F32" s="250"/>
      <c r="G32" s="250"/>
      <c r="H32" s="250"/>
      <c r="I32" s="250"/>
      <c r="J32" s="250"/>
      <c r="K32" s="250"/>
      <c r="L32" s="250"/>
      <c r="M32" s="250"/>
      <c r="N32" s="250"/>
    </row>
    <row r="33" spans="1:15" s="224" customFormat="1" ht="51.75" customHeight="1" x14ac:dyDescent="0.25">
      <c r="A33" s="251" t="s">
        <v>8</v>
      </c>
      <c r="B33" s="251"/>
      <c r="C33" s="251"/>
      <c r="D33" s="251"/>
      <c r="E33" s="251"/>
      <c r="F33" s="251"/>
      <c r="G33" s="251"/>
      <c r="H33" s="251"/>
      <c r="I33" s="251"/>
      <c r="J33" s="251"/>
      <c r="K33" s="251"/>
      <c r="L33" s="251"/>
      <c r="M33" s="251"/>
    </row>
    <row r="34" spans="1:15" s="224" customFormat="1" ht="51.75" customHeight="1" x14ac:dyDescent="0.4">
      <c r="B34" s="231"/>
      <c r="C34" s="231"/>
      <c r="D34" s="231"/>
      <c r="E34" s="231"/>
      <c r="F34" s="231"/>
      <c r="G34" s="231"/>
      <c r="H34" s="231"/>
      <c r="I34" s="231"/>
      <c r="J34" s="231"/>
      <c r="K34" s="231"/>
      <c r="L34" s="231"/>
      <c r="M34" s="231"/>
    </row>
    <row r="35" spans="1:15" s="224" customFormat="1" ht="12.75" customHeight="1" x14ac:dyDescent="0.4">
      <c r="B35" s="231"/>
      <c r="C35" s="231"/>
      <c r="D35" s="231"/>
      <c r="E35" s="231"/>
      <c r="F35" s="231"/>
      <c r="G35" s="231"/>
      <c r="H35" s="231"/>
      <c r="I35" s="231"/>
      <c r="J35" s="231"/>
      <c r="K35" s="231"/>
      <c r="L35" s="231"/>
      <c r="M35" s="231"/>
    </row>
    <row r="36" spans="1:15" s="224" customFormat="1" ht="12.75" customHeight="1" x14ac:dyDescent="0.25">
      <c r="B36" s="230"/>
      <c r="C36" s="230"/>
      <c r="D36" s="230"/>
      <c r="E36" s="230"/>
      <c r="F36" s="230"/>
      <c r="G36" s="230"/>
      <c r="H36" s="230"/>
      <c r="I36" s="230"/>
      <c r="J36" s="230"/>
      <c r="K36" s="230"/>
      <c r="L36" s="230"/>
      <c r="M36" s="230"/>
    </row>
    <row r="37" spans="1:15" s="224" customFormat="1" ht="12.75" customHeight="1" x14ac:dyDescent="0.25">
      <c r="B37" s="230"/>
      <c r="C37" s="230"/>
      <c r="D37" s="230"/>
      <c r="E37" s="230"/>
      <c r="F37" s="230"/>
      <c r="G37" s="230"/>
      <c r="H37" s="230"/>
      <c r="I37" s="230"/>
      <c r="J37" s="230"/>
      <c r="K37" s="230"/>
      <c r="L37" s="230"/>
      <c r="M37" s="230"/>
    </row>
    <row r="38" spans="1:15" s="224" customFormat="1" ht="12.75" customHeight="1" x14ac:dyDescent="0.25">
      <c r="B38" s="230"/>
      <c r="C38" s="230"/>
      <c r="D38" s="230"/>
      <c r="E38" s="230"/>
      <c r="F38" s="230"/>
      <c r="G38" s="230"/>
      <c r="H38" s="230"/>
      <c r="I38" s="230"/>
      <c r="J38" s="230"/>
      <c r="K38" s="230"/>
      <c r="L38" s="230"/>
      <c r="M38" s="230"/>
    </row>
    <row r="39" spans="1:15" s="224" customFormat="1" ht="12.75" customHeight="1" x14ac:dyDescent="0.25">
      <c r="A39" s="227"/>
      <c r="B39" s="246"/>
      <c r="C39" s="246"/>
      <c r="D39" s="246"/>
      <c r="E39" s="246"/>
      <c r="F39" s="246"/>
      <c r="G39" s="246"/>
      <c r="H39" s="246"/>
      <c r="I39" s="246"/>
      <c r="J39" s="246"/>
      <c r="K39" s="246"/>
      <c r="L39" s="246"/>
      <c r="M39" s="246"/>
    </row>
    <row r="40" spans="1:15" s="224" customFormat="1" ht="12.75" customHeight="1" x14ac:dyDescent="0.25">
      <c r="A40" s="227"/>
      <c r="B40" s="246"/>
      <c r="C40" s="246"/>
      <c r="D40" s="246"/>
      <c r="E40" s="246"/>
      <c r="F40" s="246"/>
      <c r="G40" s="246"/>
      <c r="H40" s="246"/>
      <c r="I40" s="246"/>
      <c r="J40" s="246"/>
      <c r="K40" s="246"/>
      <c r="L40" s="246"/>
      <c r="M40" s="246"/>
    </row>
    <row r="41" spans="1:15" s="224" customFormat="1" ht="12.75" customHeight="1" x14ac:dyDescent="0.25">
      <c r="A41" s="227"/>
      <c r="B41" s="244"/>
      <c r="C41" s="245"/>
      <c r="D41" s="245"/>
      <c r="E41" s="245"/>
      <c r="F41" s="245"/>
      <c r="G41" s="245"/>
      <c r="H41" s="245"/>
      <c r="I41" s="245"/>
      <c r="J41" s="245"/>
      <c r="K41" s="245"/>
      <c r="L41" s="245"/>
      <c r="M41" s="245"/>
      <c r="O41" s="228"/>
    </row>
    <row r="42" spans="1:15" s="224" customFormat="1" ht="12.75" customHeight="1" x14ac:dyDescent="0.25">
      <c r="A42" s="227"/>
      <c r="B42" s="245"/>
      <c r="C42" s="245"/>
      <c r="D42" s="245"/>
      <c r="E42" s="245"/>
      <c r="F42" s="245"/>
      <c r="G42" s="245"/>
      <c r="H42" s="245"/>
      <c r="I42" s="245"/>
      <c r="J42" s="245"/>
      <c r="K42" s="245"/>
      <c r="L42" s="245"/>
      <c r="M42" s="245"/>
    </row>
    <row r="43" spans="1:15" s="224" customFormat="1" ht="20.25" customHeight="1" x14ac:dyDescent="0.25">
      <c r="A43" s="227"/>
      <c r="B43" s="226"/>
      <c r="C43" s="226"/>
      <c r="D43" s="226"/>
      <c r="E43" s="226"/>
      <c r="F43" s="226"/>
      <c r="G43" s="226"/>
      <c r="H43" s="226"/>
      <c r="I43" s="226"/>
      <c r="J43" s="226"/>
      <c r="K43" s="226"/>
      <c r="L43" s="226"/>
      <c r="M43" s="226"/>
    </row>
    <row r="44" spans="1:15" s="224" customFormat="1" ht="20.25" customHeight="1" x14ac:dyDescent="0.25">
      <c r="A44" s="227"/>
      <c r="B44" s="246"/>
      <c r="C44" s="246"/>
      <c r="D44" s="246"/>
      <c r="E44" s="246"/>
      <c r="F44" s="246"/>
      <c r="G44" s="246"/>
      <c r="H44" s="246"/>
      <c r="I44" s="246"/>
      <c r="J44" s="246"/>
      <c r="K44" s="246"/>
      <c r="L44" s="246"/>
      <c r="M44" s="246"/>
      <c r="O44" s="229"/>
    </row>
    <row r="45" spans="1:15" s="224" customFormat="1" ht="20.25" customHeight="1" x14ac:dyDescent="0.25">
      <c r="A45" s="227"/>
      <c r="B45" s="246"/>
      <c r="C45" s="246"/>
      <c r="D45" s="246"/>
      <c r="E45" s="246"/>
      <c r="F45" s="246"/>
      <c r="G45" s="246"/>
      <c r="H45" s="246"/>
      <c r="I45" s="246"/>
      <c r="J45" s="246"/>
      <c r="K45" s="246"/>
      <c r="L45" s="246"/>
      <c r="M45" s="246"/>
      <c r="O45" s="228"/>
    </row>
    <row r="46" spans="1:15" s="224" customFormat="1" ht="20.25" customHeight="1" x14ac:dyDescent="0.25">
      <c r="A46" s="227"/>
      <c r="B46" s="244"/>
      <c r="C46" s="245"/>
      <c r="D46" s="245"/>
      <c r="E46" s="245"/>
      <c r="F46" s="245"/>
      <c r="G46" s="245"/>
      <c r="H46" s="245"/>
      <c r="I46" s="245"/>
      <c r="J46" s="245"/>
      <c r="K46" s="245"/>
      <c r="L46" s="245"/>
      <c r="M46" s="245"/>
    </row>
    <row r="47" spans="1:15" s="224" customFormat="1" ht="20.25" customHeight="1" x14ac:dyDescent="0.25">
      <c r="A47" s="227"/>
      <c r="B47" s="226"/>
      <c r="C47" s="226"/>
      <c r="D47" s="226"/>
      <c r="E47" s="226"/>
      <c r="F47" s="226"/>
      <c r="G47" s="226"/>
      <c r="H47" s="226"/>
      <c r="I47" s="226"/>
      <c r="J47" s="226"/>
      <c r="K47" s="226"/>
      <c r="L47" s="226"/>
      <c r="M47" s="226"/>
      <c r="O47" s="229"/>
    </row>
    <row r="48" spans="1:15" s="224" customFormat="1" ht="20.25" customHeight="1" x14ac:dyDescent="0.25">
      <c r="A48" s="227"/>
      <c r="B48" s="246"/>
      <c r="C48" s="246"/>
      <c r="D48" s="246"/>
      <c r="E48" s="246"/>
      <c r="F48" s="246"/>
      <c r="G48" s="246"/>
      <c r="H48" s="246"/>
      <c r="I48" s="246"/>
      <c r="J48" s="246"/>
      <c r="K48" s="246"/>
      <c r="L48" s="246"/>
      <c r="M48" s="246"/>
      <c r="O48" s="228"/>
    </row>
    <row r="49" spans="1:13" s="224" customFormat="1" ht="20.25" customHeight="1" x14ac:dyDescent="0.25">
      <c r="A49" s="227"/>
      <c r="B49" s="246"/>
      <c r="C49" s="246"/>
      <c r="D49" s="246"/>
      <c r="E49" s="246"/>
      <c r="F49" s="246"/>
      <c r="G49" s="246"/>
      <c r="H49" s="246"/>
      <c r="I49" s="246"/>
      <c r="J49" s="246"/>
      <c r="K49" s="246"/>
      <c r="L49" s="246"/>
      <c r="M49" s="246"/>
    </row>
    <row r="50" spans="1:13" s="224" customFormat="1" ht="20.25" customHeight="1" x14ac:dyDescent="0.25">
      <c r="A50" s="227"/>
      <c r="B50" s="244"/>
      <c r="C50" s="245"/>
      <c r="D50" s="245"/>
      <c r="E50" s="245"/>
      <c r="F50" s="245"/>
      <c r="G50" s="245"/>
      <c r="H50" s="245"/>
      <c r="I50" s="245"/>
      <c r="J50" s="245"/>
      <c r="K50" s="245"/>
      <c r="L50" s="245"/>
      <c r="M50" s="245"/>
    </row>
    <row r="51" spans="1:13" s="224" customFormat="1" ht="20.25" customHeight="1" x14ac:dyDescent="0.25">
      <c r="A51" s="227"/>
      <c r="B51" s="226"/>
      <c r="C51" s="226"/>
      <c r="D51" s="226"/>
      <c r="E51" s="226"/>
      <c r="F51" s="226"/>
      <c r="G51" s="226"/>
      <c r="H51" s="226"/>
      <c r="I51" s="226"/>
      <c r="J51" s="226"/>
      <c r="K51" s="226"/>
      <c r="L51" s="226"/>
      <c r="M51" s="226"/>
    </row>
    <row r="52" spans="1:13" s="224" customFormat="1" ht="20.25" customHeight="1" x14ac:dyDescent="0.25">
      <c r="B52" s="225"/>
      <c r="C52" s="225"/>
      <c r="D52" s="225"/>
      <c r="E52" s="225"/>
      <c r="F52" s="225"/>
      <c r="G52" s="225"/>
      <c r="H52" s="225"/>
      <c r="I52" s="225"/>
      <c r="J52" s="225"/>
      <c r="K52" s="225"/>
      <c r="L52" s="225"/>
      <c r="M52" s="225"/>
    </row>
    <row r="53" spans="1:13" s="224" customFormat="1" x14ac:dyDescent="0.25"/>
    <row r="54" spans="1:13" s="224" customFormat="1" x14ac:dyDescent="0.25"/>
    <row r="55" spans="1:13" s="224" customFormat="1" x14ac:dyDescent="0.25"/>
    <row r="56" spans="1:13" s="224" customFormat="1" x14ac:dyDescent="0.25"/>
    <row r="57" spans="1:13" s="224" customFormat="1" x14ac:dyDescent="0.25">
      <c r="B57" s="248"/>
      <c r="C57" s="248"/>
      <c r="D57" s="248"/>
      <c r="E57" s="248"/>
      <c r="F57" s="248"/>
      <c r="G57" s="248"/>
      <c r="H57" s="248"/>
      <c r="I57" s="248"/>
      <c r="J57" s="248"/>
      <c r="K57" s="248"/>
      <c r="L57" s="248"/>
      <c r="M57" s="248"/>
    </row>
    <row r="58" spans="1:13" s="224" customFormat="1" x14ac:dyDescent="0.25">
      <c r="B58" s="248"/>
      <c r="C58" s="248"/>
      <c r="D58" s="248"/>
      <c r="E58" s="248"/>
      <c r="F58" s="248"/>
      <c r="G58" s="248"/>
      <c r="H58" s="248"/>
      <c r="I58" s="248"/>
      <c r="J58" s="248"/>
      <c r="K58" s="248"/>
      <c r="L58" s="248"/>
      <c r="M58" s="248"/>
    </row>
    <row r="59" spans="1:13" s="224" customFormat="1" x14ac:dyDescent="0.25">
      <c r="B59" s="248"/>
      <c r="C59" s="248"/>
      <c r="D59" s="248"/>
      <c r="E59" s="248"/>
      <c r="F59" s="248"/>
      <c r="G59" s="248"/>
      <c r="H59" s="248"/>
      <c r="I59" s="248"/>
      <c r="J59" s="248"/>
      <c r="K59" s="248"/>
      <c r="L59" s="248"/>
      <c r="M59" s="248"/>
    </row>
    <row r="60" spans="1:13" s="224" customFormat="1" x14ac:dyDescent="0.25"/>
    <row r="61" spans="1:13" s="224" customFormat="1" x14ac:dyDescent="0.25"/>
    <row r="62" spans="1:13" s="224" customFormat="1" x14ac:dyDescent="0.25"/>
    <row r="63" spans="1:13" s="224" customFormat="1" x14ac:dyDescent="0.25"/>
    <row r="64" spans="1:13" s="224" customFormat="1" x14ac:dyDescent="0.25"/>
    <row r="65" s="224" customFormat="1" x14ac:dyDescent="0.25"/>
    <row r="66" s="224" customFormat="1" x14ac:dyDescent="0.25"/>
    <row r="67" s="223" customFormat="1" x14ac:dyDescent="0.25"/>
    <row r="68" s="223" customFormat="1" x14ac:dyDescent="0.25"/>
    <row r="69" s="223" customFormat="1" x14ac:dyDescent="0.25"/>
    <row r="70" s="223" customFormat="1" x14ac:dyDescent="0.25"/>
    <row r="71" s="223" customFormat="1" x14ac:dyDescent="0.25"/>
    <row r="72" s="223" customFormat="1" x14ac:dyDescent="0.25"/>
    <row r="73" s="223" customFormat="1" x14ac:dyDescent="0.25"/>
    <row r="74" s="223" customFormat="1" x14ac:dyDescent="0.25"/>
    <row r="75" s="223" customFormat="1" x14ac:dyDescent="0.25"/>
    <row r="76" s="223" customFormat="1" x14ac:dyDescent="0.25"/>
    <row r="77" s="223" customFormat="1" x14ac:dyDescent="0.25"/>
    <row r="78" s="223" customFormat="1" x14ac:dyDescent="0.25"/>
    <row r="79" s="223" customFormat="1" x14ac:dyDescent="0.25"/>
    <row r="80" s="223" customFormat="1" x14ac:dyDescent="0.25"/>
    <row r="81" s="223" customFormat="1" x14ac:dyDescent="0.25"/>
    <row r="82" s="223" customFormat="1" x14ac:dyDescent="0.25"/>
    <row r="83" s="223" customFormat="1" x14ac:dyDescent="0.25"/>
    <row r="84" s="223" customFormat="1" x14ac:dyDescent="0.25"/>
    <row r="85" s="223" customFormat="1" x14ac:dyDescent="0.25"/>
    <row r="86" s="223" customFormat="1" x14ac:dyDescent="0.25"/>
    <row r="87" s="223" customFormat="1" x14ac:dyDescent="0.25"/>
    <row r="88" s="223" customFormat="1" x14ac:dyDescent="0.25"/>
    <row r="89" s="223" customFormat="1" x14ac:dyDescent="0.25"/>
    <row r="90" s="223" customFormat="1" x14ac:dyDescent="0.25"/>
    <row r="91" s="223" customFormat="1" x14ac:dyDescent="0.25"/>
    <row r="92" s="223" customFormat="1" x14ac:dyDescent="0.25"/>
    <row r="93" s="223" customFormat="1" x14ac:dyDescent="0.25"/>
    <row r="94" s="223" customFormat="1" x14ac:dyDescent="0.25"/>
    <row r="95" s="223" customFormat="1" x14ac:dyDescent="0.25"/>
    <row r="96" s="223" customFormat="1" x14ac:dyDescent="0.25"/>
    <row r="97" s="223" customFormat="1" x14ac:dyDescent="0.25"/>
    <row r="98" s="223" customFormat="1" x14ac:dyDescent="0.25"/>
    <row r="99" s="223" customFormat="1" x14ac:dyDescent="0.25"/>
    <row r="100" s="223" customFormat="1" x14ac:dyDescent="0.25"/>
    <row r="101" s="223" customFormat="1" x14ac:dyDescent="0.25"/>
    <row r="102" s="223" customFormat="1" x14ac:dyDescent="0.25"/>
    <row r="103" s="223" customFormat="1" x14ac:dyDescent="0.25"/>
    <row r="104" s="223" customFormat="1" x14ac:dyDescent="0.25"/>
    <row r="105" s="223" customFormat="1" x14ac:dyDescent="0.25"/>
    <row r="106" s="223" customFormat="1" x14ac:dyDescent="0.25"/>
    <row r="107" s="223" customFormat="1" x14ac:dyDescent="0.25"/>
    <row r="108" s="223" customFormat="1" x14ac:dyDescent="0.25"/>
    <row r="109" s="223" customFormat="1" x14ac:dyDescent="0.25"/>
    <row r="110" s="223" customFormat="1" x14ac:dyDescent="0.25"/>
    <row r="111" s="223" customFormat="1" x14ac:dyDescent="0.25"/>
    <row r="112" s="223" customFormat="1" x14ac:dyDescent="0.25"/>
    <row r="113" s="223" customFormat="1" x14ac:dyDescent="0.25"/>
  </sheetData>
  <sheetProtection selectLockedCells="1" selectUnlockedCells="1"/>
  <mergeCells count="16">
    <mergeCell ref="B50:M50"/>
    <mergeCell ref="B57:M59"/>
    <mergeCell ref="A27:N27"/>
    <mergeCell ref="B28:N28"/>
    <mergeCell ref="A29:N29"/>
    <mergeCell ref="B30:N30"/>
    <mergeCell ref="A31:N31"/>
    <mergeCell ref="B32:N32"/>
    <mergeCell ref="A33:M33"/>
    <mergeCell ref="B2:M2"/>
    <mergeCell ref="B41:M42"/>
    <mergeCell ref="B44:M45"/>
    <mergeCell ref="B46:M46"/>
    <mergeCell ref="B48:M49"/>
    <mergeCell ref="B5:M26"/>
    <mergeCell ref="B39:M40"/>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232"/>
  <sheetViews>
    <sheetView tabSelected="1" zoomScale="90" zoomScaleNormal="90" workbookViewId="0">
      <selection activeCell="J149" sqref="J149"/>
    </sheetView>
  </sheetViews>
  <sheetFormatPr defaultColWidth="8.7265625" defaultRowHeight="27.75" customHeight="1" x14ac:dyDescent="0.25"/>
  <cols>
    <col min="1" max="1" width="13.81640625" style="23" customWidth="1"/>
    <col min="2" max="2" width="4.26953125" style="3" customWidth="1"/>
    <col min="3" max="3" width="25.1796875" style="4" customWidth="1"/>
    <col min="4" max="4" width="88" style="5" customWidth="1"/>
    <col min="5" max="5" width="7.7265625" style="39" customWidth="1"/>
    <col min="6" max="6" width="0.90625" style="169" customWidth="1"/>
    <col min="7" max="7" width="10.54296875" style="3" customWidth="1"/>
    <col min="8" max="8" width="10.26953125" style="3" customWidth="1"/>
    <col min="9" max="9" width="7.81640625" style="3" customWidth="1"/>
    <col min="10" max="10" width="12.36328125" style="3" customWidth="1"/>
    <col min="11" max="22" width="5" style="97" hidden="1" customWidth="1"/>
    <col min="23" max="23" width="3" style="49" hidden="1" customWidth="1"/>
    <col min="24" max="24" width="3.1796875" style="49" hidden="1" customWidth="1"/>
    <col min="25" max="25" width="2" style="81" hidden="1" customWidth="1"/>
    <col min="26" max="26" width="3" style="81" hidden="1" customWidth="1"/>
    <col min="27" max="27" width="3.1796875" style="81" hidden="1" customWidth="1"/>
    <col min="28" max="28" width="2.7265625" style="81" hidden="1" customWidth="1"/>
    <col min="29" max="30" width="3" style="81" hidden="1" customWidth="1"/>
    <col min="31" max="31" width="2.81640625" style="81" hidden="1" customWidth="1"/>
    <col min="32" max="32" width="4.453125" style="81" hidden="1" customWidth="1"/>
    <col min="33" max="33" width="0" style="104" hidden="1" customWidth="1"/>
    <col min="34" max="36" width="0" style="105" hidden="1" customWidth="1"/>
    <col min="37" max="37" width="40.26953125" style="187" customWidth="1"/>
    <col min="38" max="38" width="8.7265625" style="187"/>
    <col min="39" max="41" width="8.7265625" style="161"/>
    <col min="42" max="16384" width="8.7265625" style="1"/>
  </cols>
  <sheetData>
    <row r="1" spans="1:41" s="116" customFormat="1" ht="65.25" customHeight="1" x14ac:dyDescent="0.25">
      <c r="A1" s="115"/>
      <c r="B1" s="252" t="s">
        <v>9</v>
      </c>
      <c r="C1" s="252"/>
      <c r="D1" s="252"/>
      <c r="E1" s="252"/>
      <c r="F1" s="252"/>
      <c r="G1" s="252"/>
      <c r="H1" s="252"/>
      <c r="I1" s="252"/>
      <c r="J1" s="127"/>
      <c r="K1" s="182"/>
      <c r="L1" s="97"/>
      <c r="M1" s="97"/>
      <c r="N1" s="97"/>
      <c r="O1" s="97"/>
      <c r="P1" s="97"/>
      <c r="Q1" s="97"/>
      <c r="R1" s="97"/>
      <c r="S1" s="97"/>
      <c r="T1" s="97"/>
      <c r="U1" s="97"/>
      <c r="V1" s="97"/>
      <c r="W1" s="49"/>
      <c r="X1" s="49"/>
      <c r="Y1" s="81"/>
      <c r="Z1" s="81"/>
      <c r="AA1" s="81"/>
      <c r="AB1" s="81"/>
      <c r="AC1" s="81"/>
      <c r="AD1" s="81"/>
      <c r="AE1" s="81"/>
      <c r="AF1" s="81"/>
      <c r="AG1" s="104"/>
      <c r="AH1" s="105"/>
      <c r="AI1" s="105"/>
      <c r="AJ1" s="105"/>
      <c r="AK1" s="187"/>
      <c r="AL1" s="187"/>
      <c r="AM1" s="159"/>
      <c r="AN1" s="159"/>
      <c r="AO1" s="159"/>
    </row>
    <row r="2" spans="1:41" s="117" customFormat="1" ht="20.25" customHeight="1" thickBot="1" x14ac:dyDescent="0.3">
      <c r="A2" s="115"/>
      <c r="B2" s="119"/>
      <c r="C2" s="119"/>
      <c r="D2" s="120"/>
      <c r="E2" s="121"/>
      <c r="F2" s="165"/>
      <c r="G2" s="126">
        <v>1</v>
      </c>
      <c r="H2" s="126">
        <v>0.5</v>
      </c>
      <c r="I2" s="126">
        <v>0</v>
      </c>
      <c r="J2" s="126">
        <v>-1</v>
      </c>
      <c r="K2" s="183"/>
      <c r="L2" s="97"/>
      <c r="M2" s="97"/>
      <c r="N2" s="97"/>
      <c r="O2" s="97"/>
      <c r="P2" s="97"/>
      <c r="Q2" s="97"/>
      <c r="R2" s="97"/>
      <c r="S2" s="97"/>
      <c r="T2" s="97"/>
      <c r="U2" s="97"/>
      <c r="V2" s="97"/>
      <c r="W2" s="49"/>
      <c r="X2" s="49"/>
      <c r="Y2" s="82"/>
      <c r="Z2" s="82"/>
      <c r="AA2" s="82"/>
      <c r="AB2" s="82"/>
      <c r="AC2" s="82"/>
      <c r="AD2" s="82"/>
      <c r="AE2" s="82"/>
      <c r="AF2" s="82"/>
      <c r="AG2" s="106"/>
      <c r="AH2" s="107"/>
      <c r="AI2" s="107"/>
      <c r="AJ2" s="107"/>
      <c r="AK2" s="188"/>
      <c r="AL2" s="188"/>
      <c r="AM2" s="160"/>
      <c r="AN2" s="160"/>
      <c r="AO2" s="160"/>
    </row>
    <row r="3" spans="1:41" s="116" customFormat="1" ht="26.25" customHeight="1" thickBot="1" x14ac:dyDescent="0.3">
      <c r="A3" s="115"/>
      <c r="B3" s="122"/>
      <c r="C3" s="123"/>
      <c r="D3" s="147" t="s">
        <v>187</v>
      </c>
      <c r="E3" s="124"/>
      <c r="F3" s="166"/>
      <c r="G3" s="258" t="s">
        <v>10</v>
      </c>
      <c r="H3" s="259"/>
      <c r="I3" s="259"/>
      <c r="J3" s="259"/>
      <c r="K3" s="182"/>
      <c r="L3" s="97"/>
      <c r="M3" s="97"/>
      <c r="N3" s="261" t="s">
        <v>199</v>
      </c>
      <c r="O3" s="261"/>
      <c r="P3" s="261"/>
      <c r="Q3" s="261"/>
      <c r="R3" s="261"/>
      <c r="S3" s="261"/>
      <c r="T3" s="261"/>
      <c r="U3" s="261"/>
      <c r="V3" s="261"/>
      <c r="W3" s="277" t="s">
        <v>200</v>
      </c>
      <c r="X3" s="277"/>
      <c r="Y3" s="277"/>
      <c r="Z3" s="277"/>
      <c r="AA3" s="277"/>
      <c r="AB3" s="277"/>
      <c r="AC3" s="277"/>
      <c r="AD3" s="277"/>
      <c r="AE3" s="277"/>
      <c r="AF3" s="153"/>
      <c r="AG3" s="104"/>
      <c r="AH3" s="105"/>
      <c r="AI3" s="105"/>
      <c r="AJ3" s="105"/>
      <c r="AK3" s="187"/>
      <c r="AL3" s="187"/>
      <c r="AM3" s="159"/>
      <c r="AN3" s="159"/>
      <c r="AO3" s="159"/>
    </row>
    <row r="4" spans="1:41" s="117" customFormat="1" ht="59.25" customHeight="1" thickBot="1" x14ac:dyDescent="0.3">
      <c r="A4" s="118"/>
      <c r="B4" s="125"/>
      <c r="C4" s="119"/>
      <c r="D4" s="147" t="s">
        <v>188</v>
      </c>
      <c r="E4" s="121" t="s">
        <v>209</v>
      </c>
      <c r="F4" s="167"/>
      <c r="G4" s="259"/>
      <c r="H4" s="259"/>
      <c r="I4" s="259"/>
      <c r="J4" s="259"/>
      <c r="K4" s="97"/>
      <c r="L4" s="97"/>
      <c r="M4" s="97"/>
      <c r="N4" s="97"/>
      <c r="O4" s="97"/>
      <c r="P4" s="97"/>
      <c r="Q4" s="97"/>
      <c r="R4" s="97"/>
      <c r="S4" s="97"/>
      <c r="T4" s="97"/>
      <c r="U4" s="97"/>
      <c r="V4" s="97"/>
      <c r="W4" s="49"/>
      <c r="X4" s="49"/>
      <c r="Y4" s="82"/>
      <c r="Z4" s="82"/>
      <c r="AA4" s="82"/>
      <c r="AB4" s="82"/>
      <c r="AC4" s="82"/>
      <c r="AD4" s="82"/>
      <c r="AE4" s="82"/>
      <c r="AF4" s="82"/>
      <c r="AG4" s="106"/>
      <c r="AH4" s="107"/>
      <c r="AI4" s="107"/>
      <c r="AJ4" s="107"/>
      <c r="AK4" s="188"/>
      <c r="AL4" s="188"/>
      <c r="AM4" s="160"/>
      <c r="AN4" s="160"/>
      <c r="AO4" s="160"/>
    </row>
    <row r="5" spans="1:41" ht="25.5" hidden="1" customHeight="1" x14ac:dyDescent="0.25">
      <c r="B5" s="6"/>
      <c r="C5" s="7"/>
      <c r="E5" s="100"/>
      <c r="F5" s="168"/>
      <c r="G5" s="8">
        <f>COUNTA(G8:G98)</f>
        <v>0</v>
      </c>
      <c r="H5" s="8">
        <f>COUNTA(H8:H98)</f>
        <v>2</v>
      </c>
      <c r="I5" s="8">
        <f>COUNTA(I8:I98)</f>
        <v>1</v>
      </c>
      <c r="J5" s="8"/>
      <c r="K5" s="98"/>
    </row>
    <row r="6" spans="1:41" s="2" customFormat="1" ht="21.75" hidden="1" customHeight="1" x14ac:dyDescent="0.25">
      <c r="A6" s="23"/>
      <c r="B6" s="9"/>
      <c r="C6" s="10"/>
      <c r="D6" s="11"/>
      <c r="E6" s="40"/>
      <c r="F6" s="169"/>
      <c r="G6" s="84"/>
      <c r="H6" s="84"/>
      <c r="I6" s="84"/>
      <c r="J6" s="84"/>
      <c r="K6" s="97"/>
      <c r="L6" s="97"/>
      <c r="M6" s="97"/>
      <c r="N6" s="97"/>
      <c r="O6" s="97"/>
      <c r="P6" s="97"/>
      <c r="Q6" s="97"/>
      <c r="R6" s="97"/>
      <c r="S6" s="97"/>
      <c r="T6" s="97"/>
      <c r="U6" s="97"/>
      <c r="V6" s="97"/>
      <c r="W6" s="49"/>
      <c r="X6" s="49"/>
      <c r="Y6" s="82"/>
      <c r="Z6" s="82"/>
      <c r="AA6" s="82"/>
      <c r="AB6" s="82"/>
      <c r="AC6" s="82"/>
      <c r="AD6" s="82"/>
      <c r="AE6" s="82"/>
      <c r="AF6" s="82"/>
      <c r="AG6" s="106"/>
      <c r="AH6" s="107"/>
      <c r="AI6" s="107"/>
      <c r="AJ6" s="107"/>
      <c r="AK6" s="188"/>
      <c r="AL6" s="188"/>
      <c r="AM6" s="162"/>
      <c r="AN6" s="162"/>
      <c r="AO6" s="162"/>
    </row>
    <row r="7" spans="1:41" s="2" customFormat="1" ht="51" customHeight="1" x14ac:dyDescent="0.25">
      <c r="A7" s="114" t="s">
        <v>11</v>
      </c>
      <c r="B7" s="114" t="s">
        <v>12</v>
      </c>
      <c r="C7" s="114" t="s">
        <v>13</v>
      </c>
      <c r="D7" s="114" t="s">
        <v>14</v>
      </c>
      <c r="E7" s="145" t="s">
        <v>15</v>
      </c>
      <c r="F7" s="170"/>
      <c r="G7" s="146" t="s">
        <v>16</v>
      </c>
      <c r="H7" s="146" t="s">
        <v>17</v>
      </c>
      <c r="I7" s="146" t="s">
        <v>18</v>
      </c>
      <c r="J7" s="184" t="s">
        <v>19</v>
      </c>
      <c r="K7" s="261" t="s">
        <v>199</v>
      </c>
      <c r="L7" s="261"/>
      <c r="M7" s="261"/>
      <c r="N7" s="261" t="s">
        <v>201</v>
      </c>
      <c r="O7" s="261"/>
      <c r="P7" s="261"/>
      <c r="Q7" s="261" t="s">
        <v>202</v>
      </c>
      <c r="R7" s="261"/>
      <c r="S7" s="261"/>
      <c r="T7" s="261" t="s">
        <v>203</v>
      </c>
      <c r="U7" s="261"/>
      <c r="V7" s="261"/>
      <c r="W7" s="277" t="s">
        <v>201</v>
      </c>
      <c r="X7" s="277"/>
      <c r="Y7" s="277"/>
      <c r="Z7" s="277" t="s">
        <v>202</v>
      </c>
      <c r="AA7" s="277"/>
      <c r="AB7" s="277"/>
      <c r="AC7" s="277" t="s">
        <v>203</v>
      </c>
      <c r="AD7" s="277"/>
      <c r="AE7" s="277"/>
      <c r="AF7" s="153" t="s">
        <v>204</v>
      </c>
      <c r="AG7" s="154" t="s">
        <v>205</v>
      </c>
      <c r="AH7" s="153" t="s">
        <v>206</v>
      </c>
      <c r="AI7" s="153" t="s">
        <v>207</v>
      </c>
      <c r="AJ7" s="153" t="s">
        <v>208</v>
      </c>
      <c r="AK7" s="335" t="s">
        <v>20</v>
      </c>
      <c r="AL7" s="188"/>
      <c r="AM7" s="162"/>
      <c r="AN7" s="162"/>
      <c r="AO7" s="162"/>
    </row>
    <row r="8" spans="1:41" s="13" customFormat="1" ht="37.5" x14ac:dyDescent="0.25">
      <c r="A8" s="24" t="str">
        <f>IF(COUNTA(G8,H8,I8,J8)&gt;1,"wrong","")</f>
        <v/>
      </c>
      <c r="B8" s="12">
        <v>1</v>
      </c>
      <c r="C8" s="128" t="s">
        <v>21</v>
      </c>
      <c r="D8" s="111" t="s">
        <v>22</v>
      </c>
      <c r="E8" s="12">
        <v>1</v>
      </c>
      <c r="F8" s="171">
        <f t="shared" ref="F8:F14" si="0">IF((J8&lt;&gt;""),($I$2*E8),1)</f>
        <v>1</v>
      </c>
      <c r="G8" s="25"/>
      <c r="H8" s="87" t="s">
        <v>23</v>
      </c>
      <c r="I8" s="87"/>
      <c r="J8" s="185"/>
      <c r="K8" s="97">
        <f t="shared" ref="K8:K14" si="1">IF((G8&lt;&gt;""),($G$2*E8),IF((H8&lt;&gt;""),($H$2*E8),IF((I8&lt;&gt;""),($I$2*E8),0)))</f>
        <v>0.5</v>
      </c>
      <c r="L8" s="97"/>
      <c r="M8" s="97"/>
      <c r="N8" s="97">
        <f t="shared" ref="N8:N14" si="2">IF((G8&lt;&gt;""),($G$2*E8),0)</f>
        <v>0</v>
      </c>
      <c r="O8" s="97">
        <f t="shared" ref="O8:O14" si="3">IF((H8&lt;&gt;""),($H$2*E8),IF((I8&lt;&gt;""),($I$2*E8),0))</f>
        <v>0.5</v>
      </c>
      <c r="P8" s="97">
        <f t="shared" ref="P8:P14" si="4">IF((I8&lt;&gt;""),($I$2*E8),0)</f>
        <v>0</v>
      </c>
      <c r="Q8" s="97"/>
      <c r="R8" s="97"/>
      <c r="S8" s="97"/>
      <c r="T8" s="97"/>
      <c r="U8" s="97"/>
      <c r="V8" s="97"/>
      <c r="W8" s="49">
        <f t="shared" ref="W8:W26" si="5">IF(E8=1,IF(G8&lt;&gt;"",1,0),0)</f>
        <v>0</v>
      </c>
      <c r="X8" s="49">
        <f t="shared" ref="X8:X26" si="6">IF(E8=1,IF(H8&lt;&gt;"",1,0),0)</f>
        <v>1</v>
      </c>
      <c r="Y8" s="49">
        <f t="shared" ref="Y8:Y26" si="7">IF(E8=1,IF(I8&lt;&gt;"",1,0),0)</f>
        <v>0</v>
      </c>
      <c r="Z8" s="83">
        <f t="shared" ref="Z8:Z26" si="8">IF(E8=2,IF(G8&lt;&gt;"",1,0),0)</f>
        <v>0</v>
      </c>
      <c r="AA8" s="83">
        <f t="shared" ref="AA8:AA26" si="9">IF(E8=2,IF(H8&lt;&gt;"",1,0),0)</f>
        <v>0</v>
      </c>
      <c r="AB8" s="83">
        <f t="shared" ref="AB8:AB26" si="10">IF(E8=2,IF(I8&lt;&gt;"",1,0),0)</f>
        <v>0</v>
      </c>
      <c r="AC8" s="83">
        <f t="shared" ref="AC8:AC26" si="11">IF(E8=3,IF(G8&lt;&gt;"",1,0),0)</f>
        <v>0</v>
      </c>
      <c r="AD8" s="83">
        <f t="shared" ref="AD8:AD26" si="12">IF(E8=3,IF(H8&lt;&gt;"",1,0),0)</f>
        <v>0</v>
      </c>
      <c r="AE8" s="83">
        <f t="shared" ref="AE8:AE26" si="13">IF(E8=3,IF(I8&lt;&gt;"",1,0),0)</f>
        <v>0</v>
      </c>
      <c r="AF8" s="83">
        <f>IF((J8&lt;&gt;""),($G$2*1),0)</f>
        <v>0</v>
      </c>
      <c r="AG8" s="99">
        <f>F8</f>
        <v>1</v>
      </c>
      <c r="AH8" s="83">
        <f>IF((F8=0),(E8*$J$2),0)</f>
        <v>0</v>
      </c>
      <c r="AI8" s="83"/>
      <c r="AJ8" s="83"/>
      <c r="AK8" s="238"/>
      <c r="AL8" s="189"/>
      <c r="AM8" s="163"/>
      <c r="AN8" s="163"/>
      <c r="AO8" s="163"/>
    </row>
    <row r="9" spans="1:41" s="13" customFormat="1" ht="20" x14ac:dyDescent="0.25">
      <c r="A9" s="24" t="str">
        <f t="shared" ref="A9:A72" si="14">IF(COUNTA(G9,H9,I9,J9)&gt;1,"wrong","")</f>
        <v/>
      </c>
      <c r="B9" s="12">
        <v>2</v>
      </c>
      <c r="C9" s="129" t="s">
        <v>21</v>
      </c>
      <c r="D9" s="111" t="s">
        <v>24</v>
      </c>
      <c r="E9" s="12">
        <v>1</v>
      </c>
      <c r="F9" s="171">
        <f t="shared" si="0"/>
        <v>1</v>
      </c>
      <c r="G9" s="25"/>
      <c r="H9" s="25" t="s">
        <v>23</v>
      </c>
      <c r="I9" s="25"/>
      <c r="J9" s="185"/>
      <c r="K9" s="97">
        <f t="shared" si="1"/>
        <v>0.5</v>
      </c>
      <c r="L9" s="97"/>
      <c r="M9" s="97"/>
      <c r="N9" s="97">
        <f t="shared" si="2"/>
        <v>0</v>
      </c>
      <c r="O9" s="97">
        <f t="shared" si="3"/>
        <v>0.5</v>
      </c>
      <c r="P9" s="97">
        <f t="shared" si="4"/>
        <v>0</v>
      </c>
      <c r="Q9" s="97"/>
      <c r="R9" s="97"/>
      <c r="S9" s="97"/>
      <c r="T9" s="97"/>
      <c r="U9" s="97"/>
      <c r="V9" s="97"/>
      <c r="W9" s="49">
        <f t="shared" si="5"/>
        <v>0</v>
      </c>
      <c r="X9" s="49">
        <f t="shared" si="6"/>
        <v>1</v>
      </c>
      <c r="Y9" s="49">
        <f t="shared" si="7"/>
        <v>0</v>
      </c>
      <c r="Z9" s="83">
        <f t="shared" si="8"/>
        <v>0</v>
      </c>
      <c r="AA9" s="83">
        <f t="shared" si="9"/>
        <v>0</v>
      </c>
      <c r="AB9" s="83">
        <f t="shared" si="10"/>
        <v>0</v>
      </c>
      <c r="AC9" s="83">
        <f t="shared" si="11"/>
        <v>0</v>
      </c>
      <c r="AD9" s="83">
        <f t="shared" si="12"/>
        <v>0</v>
      </c>
      <c r="AE9" s="83">
        <f t="shared" si="13"/>
        <v>0</v>
      </c>
      <c r="AF9" s="83">
        <f t="shared" ref="AF9:AF72" si="15">IF((J9&lt;&gt;""),($G$2*1),0)</f>
        <v>0</v>
      </c>
      <c r="AG9" s="99">
        <f t="shared" ref="AG9:AG72" si="16">F9</f>
        <v>1</v>
      </c>
      <c r="AH9" s="83">
        <f t="shared" ref="AH9:AH62" si="17">IF((F9=0),(E9*$J$2),0)</f>
        <v>0</v>
      </c>
      <c r="AI9" s="83"/>
      <c r="AJ9" s="83"/>
      <c r="AK9" s="238"/>
      <c r="AL9" s="189"/>
      <c r="AM9" s="163"/>
      <c r="AN9" s="163"/>
      <c r="AO9" s="163"/>
    </row>
    <row r="10" spans="1:41" s="13" customFormat="1" ht="20" x14ac:dyDescent="0.25">
      <c r="A10" s="24" t="str">
        <f t="shared" si="14"/>
        <v/>
      </c>
      <c r="B10" s="12">
        <v>3</v>
      </c>
      <c r="C10" s="129" t="s">
        <v>21</v>
      </c>
      <c r="D10" s="111" t="s">
        <v>25</v>
      </c>
      <c r="E10" s="12">
        <v>1</v>
      </c>
      <c r="F10" s="171">
        <f t="shared" si="0"/>
        <v>1</v>
      </c>
      <c r="G10" s="25"/>
      <c r="H10" s="25"/>
      <c r="I10" s="25" t="s">
        <v>23</v>
      </c>
      <c r="J10" s="185"/>
      <c r="K10" s="97">
        <f t="shared" si="1"/>
        <v>0</v>
      </c>
      <c r="L10" s="97"/>
      <c r="M10" s="97"/>
      <c r="N10" s="97">
        <f t="shared" si="2"/>
        <v>0</v>
      </c>
      <c r="O10" s="97">
        <f t="shared" si="3"/>
        <v>0</v>
      </c>
      <c r="P10" s="97">
        <f t="shared" si="4"/>
        <v>0</v>
      </c>
      <c r="Q10" s="97"/>
      <c r="R10" s="97"/>
      <c r="S10" s="97"/>
      <c r="T10" s="97"/>
      <c r="U10" s="97"/>
      <c r="V10" s="97"/>
      <c r="W10" s="49">
        <f t="shared" si="5"/>
        <v>0</v>
      </c>
      <c r="X10" s="49">
        <f t="shared" si="6"/>
        <v>0</v>
      </c>
      <c r="Y10" s="49">
        <f t="shared" si="7"/>
        <v>1</v>
      </c>
      <c r="Z10" s="83">
        <f t="shared" si="8"/>
        <v>0</v>
      </c>
      <c r="AA10" s="83">
        <f t="shared" si="9"/>
        <v>0</v>
      </c>
      <c r="AB10" s="83">
        <f t="shared" si="10"/>
        <v>0</v>
      </c>
      <c r="AC10" s="83">
        <f t="shared" si="11"/>
        <v>0</v>
      </c>
      <c r="AD10" s="83">
        <f t="shared" si="12"/>
        <v>0</v>
      </c>
      <c r="AE10" s="83">
        <f t="shared" si="13"/>
        <v>0</v>
      </c>
      <c r="AF10" s="83">
        <f t="shared" si="15"/>
        <v>0</v>
      </c>
      <c r="AG10" s="99">
        <f t="shared" si="16"/>
        <v>1</v>
      </c>
      <c r="AH10" s="83">
        <f t="shared" si="17"/>
        <v>0</v>
      </c>
      <c r="AI10" s="83"/>
      <c r="AJ10" s="83"/>
      <c r="AK10" s="238"/>
      <c r="AL10" s="189"/>
      <c r="AM10" s="163"/>
      <c r="AN10" s="163"/>
      <c r="AO10" s="163"/>
    </row>
    <row r="11" spans="1:41" s="13" customFormat="1" ht="37.5" x14ac:dyDescent="0.25">
      <c r="A11" s="24" t="str">
        <f t="shared" si="14"/>
        <v/>
      </c>
      <c r="B11" s="12">
        <v>4</v>
      </c>
      <c r="C11" s="129" t="s">
        <v>21</v>
      </c>
      <c r="D11" s="111" t="s">
        <v>26</v>
      </c>
      <c r="E11" s="12">
        <v>1</v>
      </c>
      <c r="F11" s="171">
        <f t="shared" si="0"/>
        <v>1</v>
      </c>
      <c r="G11" s="25"/>
      <c r="H11" s="25"/>
      <c r="I11" s="25"/>
      <c r="J11" s="185"/>
      <c r="K11" s="97">
        <f t="shared" si="1"/>
        <v>0</v>
      </c>
      <c r="L11" s="97"/>
      <c r="M11" s="97"/>
      <c r="N11" s="97">
        <f t="shared" si="2"/>
        <v>0</v>
      </c>
      <c r="O11" s="97">
        <f t="shared" si="3"/>
        <v>0</v>
      </c>
      <c r="P11" s="97">
        <f t="shared" si="4"/>
        <v>0</v>
      </c>
      <c r="Q11" s="97"/>
      <c r="R11" s="97"/>
      <c r="S11" s="97"/>
      <c r="T11" s="97"/>
      <c r="U11" s="97"/>
      <c r="V11" s="97"/>
      <c r="W11" s="49">
        <f t="shared" si="5"/>
        <v>0</v>
      </c>
      <c r="X11" s="49">
        <f t="shared" si="6"/>
        <v>0</v>
      </c>
      <c r="Y11" s="49">
        <f t="shared" si="7"/>
        <v>0</v>
      </c>
      <c r="Z11" s="83">
        <f t="shared" si="8"/>
        <v>0</v>
      </c>
      <c r="AA11" s="83">
        <f t="shared" si="9"/>
        <v>0</v>
      </c>
      <c r="AB11" s="83">
        <f t="shared" si="10"/>
        <v>0</v>
      </c>
      <c r="AC11" s="83">
        <f t="shared" si="11"/>
        <v>0</v>
      </c>
      <c r="AD11" s="83">
        <f t="shared" si="12"/>
        <v>0</v>
      </c>
      <c r="AE11" s="83">
        <f t="shared" si="13"/>
        <v>0</v>
      </c>
      <c r="AF11" s="83">
        <f t="shared" si="15"/>
        <v>0</v>
      </c>
      <c r="AG11" s="99">
        <f t="shared" si="16"/>
        <v>1</v>
      </c>
      <c r="AH11" s="83">
        <f t="shared" si="17"/>
        <v>0</v>
      </c>
      <c r="AI11" s="83"/>
      <c r="AJ11" s="83"/>
      <c r="AK11" s="238"/>
      <c r="AL11" s="189"/>
      <c r="AM11" s="163"/>
      <c r="AN11" s="163"/>
      <c r="AO11" s="163"/>
    </row>
    <row r="12" spans="1:41" s="13" customFormat="1" ht="25" x14ac:dyDescent="0.25">
      <c r="A12" s="24" t="str">
        <f t="shared" si="14"/>
        <v/>
      </c>
      <c r="B12" s="12">
        <v>5</v>
      </c>
      <c r="C12" s="129" t="s">
        <v>21</v>
      </c>
      <c r="D12" s="111" t="s">
        <v>27</v>
      </c>
      <c r="E12" s="12">
        <v>1</v>
      </c>
      <c r="F12" s="171">
        <f t="shared" si="0"/>
        <v>1</v>
      </c>
      <c r="G12" s="25"/>
      <c r="H12" s="25"/>
      <c r="I12" s="25"/>
      <c r="J12" s="185"/>
      <c r="K12" s="97">
        <f t="shared" si="1"/>
        <v>0</v>
      </c>
      <c r="L12" s="97"/>
      <c r="M12" s="97"/>
      <c r="N12" s="97">
        <f t="shared" si="2"/>
        <v>0</v>
      </c>
      <c r="O12" s="97">
        <f t="shared" si="3"/>
        <v>0</v>
      </c>
      <c r="P12" s="97">
        <f t="shared" si="4"/>
        <v>0</v>
      </c>
      <c r="Q12" s="97"/>
      <c r="R12" s="97"/>
      <c r="S12" s="97"/>
      <c r="T12" s="97"/>
      <c r="U12" s="97"/>
      <c r="V12" s="97"/>
      <c r="W12" s="49">
        <f t="shared" si="5"/>
        <v>0</v>
      </c>
      <c r="X12" s="49">
        <f t="shared" si="6"/>
        <v>0</v>
      </c>
      <c r="Y12" s="49">
        <f t="shared" si="7"/>
        <v>0</v>
      </c>
      <c r="Z12" s="83">
        <f t="shared" si="8"/>
        <v>0</v>
      </c>
      <c r="AA12" s="83">
        <f t="shared" si="9"/>
        <v>0</v>
      </c>
      <c r="AB12" s="83">
        <f t="shared" si="10"/>
        <v>0</v>
      </c>
      <c r="AC12" s="83">
        <f t="shared" si="11"/>
        <v>0</v>
      </c>
      <c r="AD12" s="83">
        <f t="shared" si="12"/>
        <v>0</v>
      </c>
      <c r="AE12" s="83">
        <f t="shared" si="13"/>
        <v>0</v>
      </c>
      <c r="AF12" s="83">
        <f t="shared" si="15"/>
        <v>0</v>
      </c>
      <c r="AG12" s="99">
        <f t="shared" si="16"/>
        <v>1</v>
      </c>
      <c r="AH12" s="83">
        <f t="shared" si="17"/>
        <v>0</v>
      </c>
      <c r="AI12" s="83"/>
      <c r="AJ12" s="83"/>
      <c r="AK12" s="238"/>
      <c r="AL12" s="189"/>
      <c r="AM12" s="163"/>
      <c r="AN12" s="163"/>
      <c r="AO12" s="163"/>
    </row>
    <row r="13" spans="1:41" s="13" customFormat="1" ht="20" x14ac:dyDescent="0.25">
      <c r="A13" s="24" t="str">
        <f t="shared" si="14"/>
        <v/>
      </c>
      <c r="B13" s="12">
        <v>6</v>
      </c>
      <c r="C13" s="129" t="s">
        <v>21</v>
      </c>
      <c r="D13" s="111" t="s">
        <v>28</v>
      </c>
      <c r="E13" s="12">
        <v>1</v>
      </c>
      <c r="F13" s="171">
        <f t="shared" si="0"/>
        <v>1</v>
      </c>
      <c r="G13" s="25"/>
      <c r="H13" s="25"/>
      <c r="I13" s="25"/>
      <c r="J13" s="185"/>
      <c r="K13" s="97">
        <f t="shared" si="1"/>
        <v>0</v>
      </c>
      <c r="L13" s="97"/>
      <c r="M13" s="97"/>
      <c r="N13" s="97">
        <f t="shared" si="2"/>
        <v>0</v>
      </c>
      <c r="O13" s="97">
        <f t="shared" si="3"/>
        <v>0</v>
      </c>
      <c r="P13" s="97">
        <f t="shared" si="4"/>
        <v>0</v>
      </c>
      <c r="Q13" s="97"/>
      <c r="R13" s="97"/>
      <c r="S13" s="97"/>
      <c r="T13" s="97"/>
      <c r="U13" s="97"/>
      <c r="V13" s="97"/>
      <c r="W13" s="49">
        <f t="shared" si="5"/>
        <v>0</v>
      </c>
      <c r="X13" s="49">
        <f t="shared" si="6"/>
        <v>0</v>
      </c>
      <c r="Y13" s="49">
        <f t="shared" si="7"/>
        <v>0</v>
      </c>
      <c r="Z13" s="83">
        <f t="shared" si="8"/>
        <v>0</v>
      </c>
      <c r="AA13" s="83">
        <f t="shared" si="9"/>
        <v>0</v>
      </c>
      <c r="AB13" s="83">
        <f t="shared" si="10"/>
        <v>0</v>
      </c>
      <c r="AC13" s="83">
        <f t="shared" si="11"/>
        <v>0</v>
      </c>
      <c r="AD13" s="83">
        <f t="shared" si="12"/>
        <v>0</v>
      </c>
      <c r="AE13" s="83">
        <f t="shared" si="13"/>
        <v>0</v>
      </c>
      <c r="AF13" s="83">
        <f t="shared" si="15"/>
        <v>0</v>
      </c>
      <c r="AG13" s="99">
        <f t="shared" si="16"/>
        <v>1</v>
      </c>
      <c r="AH13" s="83">
        <f t="shared" si="17"/>
        <v>0</v>
      </c>
      <c r="AI13" s="83"/>
      <c r="AJ13" s="83"/>
      <c r="AK13" s="238"/>
      <c r="AL13" s="189"/>
      <c r="AM13" s="163"/>
      <c r="AN13" s="163"/>
      <c r="AO13" s="163"/>
    </row>
    <row r="14" spans="1:41" s="13" customFormat="1" ht="25" x14ac:dyDescent="0.25">
      <c r="A14" s="24" t="str">
        <f t="shared" si="14"/>
        <v/>
      </c>
      <c r="B14" s="12">
        <v>7</v>
      </c>
      <c r="C14" s="129" t="s">
        <v>21</v>
      </c>
      <c r="D14" s="111" t="s">
        <v>29</v>
      </c>
      <c r="E14" s="12">
        <v>1</v>
      </c>
      <c r="F14" s="171">
        <f t="shared" si="0"/>
        <v>1</v>
      </c>
      <c r="G14" s="25"/>
      <c r="H14" s="25"/>
      <c r="I14" s="25"/>
      <c r="J14" s="186"/>
      <c r="K14" s="97">
        <f t="shared" si="1"/>
        <v>0</v>
      </c>
      <c r="L14" s="97"/>
      <c r="M14" s="97"/>
      <c r="N14" s="97">
        <f t="shared" si="2"/>
        <v>0</v>
      </c>
      <c r="O14" s="97">
        <f t="shared" si="3"/>
        <v>0</v>
      </c>
      <c r="P14" s="97">
        <f t="shared" si="4"/>
        <v>0</v>
      </c>
      <c r="Q14" s="97"/>
      <c r="R14" s="97"/>
      <c r="S14" s="97"/>
      <c r="T14" s="97"/>
      <c r="U14" s="97"/>
      <c r="V14" s="97"/>
      <c r="W14" s="49">
        <f t="shared" si="5"/>
        <v>0</v>
      </c>
      <c r="X14" s="49">
        <f t="shared" si="6"/>
        <v>0</v>
      </c>
      <c r="Y14" s="49">
        <f t="shared" si="7"/>
        <v>0</v>
      </c>
      <c r="Z14" s="83">
        <f t="shared" si="8"/>
        <v>0</v>
      </c>
      <c r="AA14" s="83">
        <f t="shared" si="9"/>
        <v>0</v>
      </c>
      <c r="AB14" s="83">
        <f t="shared" si="10"/>
        <v>0</v>
      </c>
      <c r="AC14" s="83">
        <f t="shared" si="11"/>
        <v>0</v>
      </c>
      <c r="AD14" s="83">
        <f t="shared" si="12"/>
        <v>0</v>
      </c>
      <c r="AE14" s="83">
        <f t="shared" si="13"/>
        <v>0</v>
      </c>
      <c r="AF14" s="83">
        <f t="shared" si="15"/>
        <v>0</v>
      </c>
      <c r="AG14" s="99">
        <f t="shared" si="16"/>
        <v>1</v>
      </c>
      <c r="AH14" s="83">
        <f t="shared" si="17"/>
        <v>0</v>
      </c>
      <c r="AI14" s="83"/>
      <c r="AJ14" s="83"/>
      <c r="AK14" s="238"/>
      <c r="AL14" s="189"/>
      <c r="AM14" s="163"/>
      <c r="AN14" s="163"/>
      <c r="AO14" s="163"/>
    </row>
    <row r="15" spans="1:41" s="13" customFormat="1" ht="20" x14ac:dyDescent="0.25">
      <c r="A15" s="24" t="str">
        <f t="shared" si="14"/>
        <v/>
      </c>
      <c r="B15" s="12">
        <v>8</v>
      </c>
      <c r="C15" s="129" t="s">
        <v>21</v>
      </c>
      <c r="D15" s="111" t="s">
        <v>30</v>
      </c>
      <c r="E15" s="12">
        <v>2</v>
      </c>
      <c r="F15" s="171">
        <f>IF((J15&lt;&gt;""),($I$2*E15),2)</f>
        <v>2</v>
      </c>
      <c r="G15" s="25"/>
      <c r="H15" s="25"/>
      <c r="I15" s="25"/>
      <c r="J15" s="185"/>
      <c r="K15" s="97"/>
      <c r="L15" s="97">
        <f>IF((G15&lt;&gt;""),($G$2*E15),IF((H15&lt;&gt;""),($H$2*E15),IF((I15&lt;&gt;""),($I$2*E15),0)))</f>
        <v>0</v>
      </c>
      <c r="M15" s="97"/>
      <c r="N15" s="97"/>
      <c r="O15" s="97"/>
      <c r="P15" s="97"/>
      <c r="Q15" s="97">
        <f>IF((G15&lt;&gt;""),($G$2*E15),0)</f>
        <v>0</v>
      </c>
      <c r="R15" s="97">
        <f>IF((H15&lt;&gt;""),($H$2*E15),IF((I15&lt;&gt;""),($I$2*E15),0))</f>
        <v>0</v>
      </c>
      <c r="S15" s="97">
        <f>IF((I15&lt;&gt;""),($I$2*E15),0)</f>
        <v>0</v>
      </c>
      <c r="T15" s="97"/>
      <c r="U15" s="97"/>
      <c r="V15" s="97"/>
      <c r="W15" s="49">
        <f t="shared" si="5"/>
        <v>0</v>
      </c>
      <c r="X15" s="49">
        <f t="shared" si="6"/>
        <v>0</v>
      </c>
      <c r="Y15" s="49">
        <f t="shared" si="7"/>
        <v>0</v>
      </c>
      <c r="Z15" s="83">
        <f t="shared" si="8"/>
        <v>0</v>
      </c>
      <c r="AA15" s="83">
        <f t="shared" si="9"/>
        <v>0</v>
      </c>
      <c r="AB15" s="83">
        <f t="shared" si="10"/>
        <v>0</v>
      </c>
      <c r="AC15" s="83">
        <f t="shared" si="11"/>
        <v>0</v>
      </c>
      <c r="AD15" s="83">
        <f t="shared" si="12"/>
        <v>0</v>
      </c>
      <c r="AE15" s="83">
        <f t="shared" si="13"/>
        <v>0</v>
      </c>
      <c r="AF15" s="83">
        <f t="shared" si="15"/>
        <v>0</v>
      </c>
      <c r="AG15" s="99">
        <f t="shared" si="16"/>
        <v>2</v>
      </c>
      <c r="AH15" s="83"/>
      <c r="AI15" s="83">
        <f>IF((F15=0),(E15*$J$2),0)</f>
        <v>0</v>
      </c>
      <c r="AJ15" s="83"/>
      <c r="AK15" s="238"/>
      <c r="AL15" s="189"/>
      <c r="AM15" s="163"/>
      <c r="AN15" s="163"/>
      <c r="AO15" s="163"/>
    </row>
    <row r="16" spans="1:41" s="13" customFormat="1" ht="37.5" x14ac:dyDescent="0.25">
      <c r="A16" s="24" t="str">
        <f t="shared" si="14"/>
        <v/>
      </c>
      <c r="B16" s="14">
        <v>9</v>
      </c>
      <c r="C16" s="130" t="s">
        <v>31</v>
      </c>
      <c r="D16" s="158" t="s">
        <v>32</v>
      </c>
      <c r="E16" s="14">
        <v>1</v>
      </c>
      <c r="F16" s="171">
        <f>IF((J16&lt;&gt;""),($I$2*E16),1)</f>
        <v>1</v>
      </c>
      <c r="G16" s="25"/>
      <c r="H16" s="25"/>
      <c r="I16" s="25"/>
      <c r="J16" s="185"/>
      <c r="K16" s="97">
        <f>IF((G16&lt;&gt;""),($G$2*E16),IF((H16&lt;&gt;""),($H$2*E16),IF((I16&lt;&gt;""),($I$2*E16),0)))</f>
        <v>0</v>
      </c>
      <c r="L16" s="97"/>
      <c r="M16" s="97"/>
      <c r="N16" s="97">
        <f>IF((G16&lt;&gt;""),($G$2*E16),0)</f>
        <v>0</v>
      </c>
      <c r="O16" s="97">
        <f>IF((H16&lt;&gt;""),($H$2*E16),IF((I16&lt;&gt;""),($I$2*E16),0))</f>
        <v>0</v>
      </c>
      <c r="P16" s="97">
        <f>IF((I16&lt;&gt;""),($I$2*E16),0)</f>
        <v>0</v>
      </c>
      <c r="Q16" s="97"/>
      <c r="R16" s="97"/>
      <c r="S16" s="97"/>
      <c r="T16" s="97"/>
      <c r="U16" s="97"/>
      <c r="V16" s="97"/>
      <c r="W16" s="49">
        <f>IF(E16=1,IF(G16&lt;&gt;"",1,0),0)</f>
        <v>0</v>
      </c>
      <c r="X16" s="49">
        <f>IF(E16=1,IF(H16&lt;&gt;"",1,0),0)</f>
        <v>0</v>
      </c>
      <c r="Y16" s="49">
        <f>IF(E16=1,IF(I16&lt;&gt;"",1,0),0)</f>
        <v>0</v>
      </c>
      <c r="Z16" s="83">
        <f>IF(E16=2,IF(G16&lt;&gt;"",1,0),0)</f>
        <v>0</v>
      </c>
      <c r="AA16" s="83">
        <f>IF(E16=2,IF(H16&lt;&gt;"",1,0),0)</f>
        <v>0</v>
      </c>
      <c r="AB16" s="83">
        <f>IF(E16=2,IF(I16&lt;&gt;"",1,0),0)</f>
        <v>0</v>
      </c>
      <c r="AC16" s="83">
        <f>IF(E16=3,IF(G16&lt;&gt;"",1,0),0)</f>
        <v>0</v>
      </c>
      <c r="AD16" s="83">
        <f>IF(E16=3,IF(H16&lt;&gt;"",1,0),0)</f>
        <v>0</v>
      </c>
      <c r="AE16" s="83">
        <f>IF(E16=3,IF(I16&lt;&gt;"",1,0),0)</f>
        <v>0</v>
      </c>
      <c r="AF16" s="83">
        <f>IF((J16&lt;&gt;""),($G$2*1),0)</f>
        <v>0</v>
      </c>
      <c r="AG16" s="99">
        <f>F16</f>
        <v>1</v>
      </c>
      <c r="AH16" s="83">
        <f>IF((F16=0),(E16*$J$2),0)</f>
        <v>0</v>
      </c>
      <c r="AI16" s="83"/>
      <c r="AJ16" s="83"/>
      <c r="AK16" s="238"/>
      <c r="AL16" s="189"/>
      <c r="AM16" s="163"/>
      <c r="AN16" s="163"/>
      <c r="AO16" s="163"/>
    </row>
    <row r="17" spans="1:41" s="13" customFormat="1" ht="25" x14ac:dyDescent="0.25">
      <c r="A17" s="24" t="str">
        <f t="shared" si="14"/>
        <v/>
      </c>
      <c r="B17" s="14">
        <v>10</v>
      </c>
      <c r="C17" s="131" t="s">
        <v>31</v>
      </c>
      <c r="D17" s="158" t="s">
        <v>33</v>
      </c>
      <c r="E17" s="14">
        <v>1</v>
      </c>
      <c r="F17" s="171">
        <f>IF((J17&lt;&gt;""),($I$2*E17),1)</f>
        <v>1</v>
      </c>
      <c r="G17" s="25"/>
      <c r="H17" s="25"/>
      <c r="I17" s="25"/>
      <c r="J17" s="185"/>
      <c r="K17" s="97">
        <f>IF((G17&lt;&gt;""),($G$2*E17),IF((H17&lt;&gt;""),($H$2*E17),IF((I17&lt;&gt;""),($I$2*E17),0)))</f>
        <v>0</v>
      </c>
      <c r="L17" s="97"/>
      <c r="M17" s="97"/>
      <c r="N17" s="97">
        <f>IF((G17&lt;&gt;""),($G$2*E17),0)</f>
        <v>0</v>
      </c>
      <c r="O17" s="97">
        <f>IF((H17&lt;&gt;""),($H$2*E17),IF((I17&lt;&gt;""),($I$2*E17),0))</f>
        <v>0</v>
      </c>
      <c r="P17" s="97">
        <f>IF((I17&lt;&gt;""),($I$2*E17),0)</f>
        <v>0</v>
      </c>
      <c r="Q17" s="97"/>
      <c r="R17" s="97"/>
      <c r="S17" s="97"/>
      <c r="T17" s="97"/>
      <c r="U17" s="97"/>
      <c r="V17" s="97"/>
      <c r="W17" s="49">
        <f>IF(E17=1,IF(G17&lt;&gt;"",1,0),0)</f>
        <v>0</v>
      </c>
      <c r="X17" s="49">
        <f>IF(E17=1,IF(H17&lt;&gt;"",1,0),0)</f>
        <v>0</v>
      </c>
      <c r="Y17" s="49">
        <f>IF(E17=1,IF(I17&lt;&gt;"",1,0),0)</f>
        <v>0</v>
      </c>
      <c r="Z17" s="83">
        <f>IF(E17=2,IF(G17&lt;&gt;"",1,0),0)</f>
        <v>0</v>
      </c>
      <c r="AA17" s="83">
        <f>IF(E17=2,IF(H17&lt;&gt;"",1,0),0)</f>
        <v>0</v>
      </c>
      <c r="AB17" s="83">
        <f>IF(E17=2,IF(I17&lt;&gt;"",1,0),0)</f>
        <v>0</v>
      </c>
      <c r="AC17" s="83">
        <f>IF(E17=3,IF(G17&lt;&gt;"",1,0),0)</f>
        <v>0</v>
      </c>
      <c r="AD17" s="83">
        <f>IF(E17=3,IF(H17&lt;&gt;"",1,0),0)</f>
        <v>0</v>
      </c>
      <c r="AE17" s="83">
        <f>IF(E17=3,IF(I17&lt;&gt;"",1,0),0)</f>
        <v>0</v>
      </c>
      <c r="AF17" s="83">
        <f>IF((J17&lt;&gt;""),($G$2*1),0)</f>
        <v>0</v>
      </c>
      <c r="AG17" s="99">
        <f>F17</f>
        <v>1</v>
      </c>
      <c r="AH17" s="83">
        <f>IF((F17=0),(E17*$J$2),0)</f>
        <v>0</v>
      </c>
      <c r="AI17" s="83"/>
      <c r="AJ17" s="83"/>
      <c r="AK17" s="238"/>
      <c r="AL17" s="189"/>
      <c r="AM17" s="163"/>
      <c r="AN17" s="163"/>
      <c r="AO17" s="163"/>
    </row>
    <row r="18" spans="1:41" s="13" customFormat="1" ht="42" customHeight="1" x14ac:dyDescent="0.25">
      <c r="A18" s="24" t="str">
        <f t="shared" si="14"/>
        <v/>
      </c>
      <c r="B18" s="14">
        <v>11</v>
      </c>
      <c r="C18" s="131" t="s">
        <v>31</v>
      </c>
      <c r="D18" s="112" t="s">
        <v>34</v>
      </c>
      <c r="E18" s="14">
        <v>2</v>
      </c>
      <c r="F18" s="171">
        <f>IF((J18&lt;&gt;""),($I$2*E18),2)</f>
        <v>2</v>
      </c>
      <c r="G18" s="25"/>
      <c r="H18" s="25"/>
      <c r="I18" s="25"/>
      <c r="J18" s="185"/>
      <c r="K18" s="97"/>
      <c r="L18" s="97">
        <f>IF((G18&lt;&gt;""),($G$2*E18),IF((H18&lt;&gt;""),($H$2*E18),IF((I18&lt;&gt;""),($I$2*E18),0)))</f>
        <v>0</v>
      </c>
      <c r="M18" s="97"/>
      <c r="N18" s="97"/>
      <c r="O18" s="97"/>
      <c r="P18" s="97"/>
      <c r="Q18" s="97">
        <f>IF((G18&lt;&gt;""),($G$2*E18),0)</f>
        <v>0</v>
      </c>
      <c r="R18" s="97">
        <f>IF((H18&lt;&gt;""),($H$2*E18),IF((I18&lt;&gt;""),($I$2*E18),0))</f>
        <v>0</v>
      </c>
      <c r="S18" s="97">
        <f>IF((I18&lt;&gt;""),($I$2*E18),0)</f>
        <v>0</v>
      </c>
      <c r="T18" s="97"/>
      <c r="U18" s="97"/>
      <c r="V18" s="97"/>
      <c r="W18" s="49">
        <f t="shared" si="5"/>
        <v>0</v>
      </c>
      <c r="X18" s="49">
        <f t="shared" si="6"/>
        <v>0</v>
      </c>
      <c r="Y18" s="49">
        <f t="shared" si="7"/>
        <v>0</v>
      </c>
      <c r="Z18" s="83">
        <f t="shared" si="8"/>
        <v>0</v>
      </c>
      <c r="AA18" s="83">
        <f t="shared" si="9"/>
        <v>0</v>
      </c>
      <c r="AB18" s="83">
        <f t="shared" si="10"/>
        <v>0</v>
      </c>
      <c r="AC18" s="83">
        <f t="shared" si="11"/>
        <v>0</v>
      </c>
      <c r="AD18" s="83">
        <f t="shared" si="12"/>
        <v>0</v>
      </c>
      <c r="AE18" s="83">
        <f t="shared" si="13"/>
        <v>0</v>
      </c>
      <c r="AF18" s="83">
        <f t="shared" si="15"/>
        <v>0</v>
      </c>
      <c r="AG18" s="99">
        <f t="shared" si="16"/>
        <v>2</v>
      </c>
      <c r="AH18" s="83"/>
      <c r="AI18" s="83">
        <f>IF((F18=0),(E18*$J$2),0)</f>
        <v>0</v>
      </c>
      <c r="AJ18" s="83"/>
      <c r="AK18" s="238"/>
      <c r="AL18" s="189"/>
      <c r="AM18" s="163"/>
      <c r="AN18" s="163"/>
      <c r="AO18" s="163"/>
    </row>
    <row r="19" spans="1:41" s="13" customFormat="1" ht="25" x14ac:dyDescent="0.25">
      <c r="A19" s="24" t="str">
        <f t="shared" si="14"/>
        <v/>
      </c>
      <c r="B19" s="14">
        <v>12</v>
      </c>
      <c r="C19" s="131" t="s">
        <v>31</v>
      </c>
      <c r="D19" s="111" t="s">
        <v>35</v>
      </c>
      <c r="E19" s="14">
        <v>2</v>
      </c>
      <c r="F19" s="171">
        <f>IF((J19&lt;&gt;""),($I$2*E19),2)</f>
        <v>2</v>
      </c>
      <c r="G19" s="25"/>
      <c r="H19" s="25"/>
      <c r="I19" s="25"/>
      <c r="J19" s="185"/>
      <c r="K19" s="97"/>
      <c r="L19" s="97">
        <f>IF((G19&lt;&gt;""),($G$2*E19),IF((H19&lt;&gt;""),($H$2*E19),IF((I19&lt;&gt;""),($I$2*E19),0)))</f>
        <v>0</v>
      </c>
      <c r="M19" s="97"/>
      <c r="N19" s="108"/>
      <c r="O19" s="108"/>
      <c r="P19" s="108"/>
      <c r="Q19" s="97">
        <f>IF((G19&lt;&gt;""),($G$2*E19),0)</f>
        <v>0</v>
      </c>
      <c r="R19" s="97">
        <f>IF((H19&lt;&gt;""),($H$2*E19),IF((I19&lt;&gt;""),($I$2*E19),0))</f>
        <v>0</v>
      </c>
      <c r="S19" s="97">
        <f>IF((I19&lt;&gt;""),($I$2*E19),0)</f>
        <v>0</v>
      </c>
      <c r="T19" s="97"/>
      <c r="U19" s="97"/>
      <c r="V19" s="97"/>
      <c r="W19" s="49">
        <f>IF(E19=1,IF(G19&lt;&gt;"",1,0),0)</f>
        <v>0</v>
      </c>
      <c r="X19" s="49">
        <f>IF(E19=1,IF(H19&lt;&gt;"",1,0),0)</f>
        <v>0</v>
      </c>
      <c r="Y19" s="49">
        <f>IF(E19=1,IF(I19&lt;&gt;"",1,0),0)</f>
        <v>0</v>
      </c>
      <c r="Z19" s="83">
        <f>IF(E19=2,IF(G19&lt;&gt;"",1,0),0)</f>
        <v>0</v>
      </c>
      <c r="AA19" s="83">
        <f>IF(E19=2,IF(H19&lt;&gt;"",1,0),0)</f>
        <v>0</v>
      </c>
      <c r="AB19" s="83">
        <f>IF(E19=2,IF(I19&lt;&gt;"",1,0),0)</f>
        <v>0</v>
      </c>
      <c r="AC19" s="83">
        <f>IF(E19=3,IF(G19&lt;&gt;"",1,0),0)</f>
        <v>0</v>
      </c>
      <c r="AD19" s="83">
        <f>IF(E19=3,IF(H19&lt;&gt;"",1,0),0)</f>
        <v>0</v>
      </c>
      <c r="AE19" s="83">
        <f>IF(E19=3,IF(I19&lt;&gt;"",1,0),0)</f>
        <v>0</v>
      </c>
      <c r="AF19" s="83">
        <f>IF((J19&lt;&gt;""),($G$2*1),0)</f>
        <v>0</v>
      </c>
      <c r="AG19" s="99">
        <f>F19</f>
        <v>2</v>
      </c>
      <c r="AH19" s="108"/>
      <c r="AI19" s="83">
        <f>IF((F19=0),(E19*$J$2),0)</f>
        <v>0</v>
      </c>
      <c r="AJ19" s="83"/>
      <c r="AK19" s="238"/>
      <c r="AL19" s="189"/>
      <c r="AM19" s="163"/>
      <c r="AN19" s="163"/>
      <c r="AO19" s="163"/>
    </row>
    <row r="20" spans="1:41" s="13" customFormat="1" ht="25" x14ac:dyDescent="0.25">
      <c r="A20" s="24" t="str">
        <f t="shared" si="14"/>
        <v/>
      </c>
      <c r="B20" s="14">
        <v>13</v>
      </c>
      <c r="C20" s="131" t="s">
        <v>31</v>
      </c>
      <c r="D20" s="112" t="s">
        <v>36</v>
      </c>
      <c r="E20" s="14">
        <v>2</v>
      </c>
      <c r="F20" s="171">
        <f>IF((J20&lt;&gt;""),($I$2*E20),2)</f>
        <v>2</v>
      </c>
      <c r="G20" s="25"/>
      <c r="H20" s="25"/>
      <c r="I20" s="25"/>
      <c r="J20" s="186"/>
      <c r="K20" s="97"/>
      <c r="L20" s="97">
        <f>IF((G20&lt;&gt;""),($G$2*E20),IF((H20&lt;&gt;""),($H$2*E20),IF((I20&lt;&gt;""),($I$2*E20),0)))</f>
        <v>0</v>
      </c>
      <c r="M20" s="97"/>
      <c r="N20" s="97"/>
      <c r="O20" s="97"/>
      <c r="P20" s="97"/>
      <c r="Q20" s="97">
        <f>IF((G20&lt;&gt;""),($G$2*E20),0)</f>
        <v>0</v>
      </c>
      <c r="R20" s="97">
        <f>IF((H20&lt;&gt;""),($H$2*E20),IF((I20&lt;&gt;""),($I$2*E20),0))</f>
        <v>0</v>
      </c>
      <c r="S20" s="97">
        <f>IF((I20&lt;&gt;""),($I$2*E20),0)</f>
        <v>0</v>
      </c>
      <c r="T20" s="97"/>
      <c r="U20" s="97"/>
      <c r="V20" s="97"/>
      <c r="W20" s="49">
        <f t="shared" si="5"/>
        <v>0</v>
      </c>
      <c r="X20" s="49">
        <f t="shared" si="6"/>
        <v>0</v>
      </c>
      <c r="Y20" s="49">
        <f t="shared" si="7"/>
        <v>0</v>
      </c>
      <c r="Z20" s="83">
        <f t="shared" si="8"/>
        <v>0</v>
      </c>
      <c r="AA20" s="83">
        <f t="shared" si="9"/>
        <v>0</v>
      </c>
      <c r="AB20" s="83">
        <f t="shared" si="10"/>
        <v>0</v>
      </c>
      <c r="AC20" s="83">
        <f t="shared" si="11"/>
        <v>0</v>
      </c>
      <c r="AD20" s="83">
        <f t="shared" si="12"/>
        <v>0</v>
      </c>
      <c r="AE20" s="83">
        <f t="shared" si="13"/>
        <v>0</v>
      </c>
      <c r="AF20" s="83">
        <f t="shared" si="15"/>
        <v>0</v>
      </c>
      <c r="AG20" s="99">
        <f t="shared" si="16"/>
        <v>2</v>
      </c>
      <c r="AH20" s="83"/>
      <c r="AI20" s="83">
        <f>IF((F20=0),(E20*$J$2),0)</f>
        <v>0</v>
      </c>
      <c r="AJ20" s="83"/>
      <c r="AK20" s="238"/>
      <c r="AL20" s="189"/>
      <c r="AM20" s="163"/>
      <c r="AN20" s="163"/>
      <c r="AO20" s="163"/>
    </row>
    <row r="21" spans="1:41" s="13" customFormat="1" ht="25" x14ac:dyDescent="0.25">
      <c r="A21" s="24" t="str">
        <f t="shared" si="14"/>
        <v/>
      </c>
      <c r="B21" s="14">
        <v>14</v>
      </c>
      <c r="C21" s="131" t="s">
        <v>31</v>
      </c>
      <c r="D21" s="112" t="s">
        <v>37</v>
      </c>
      <c r="E21" s="14">
        <v>2</v>
      </c>
      <c r="F21" s="171">
        <v>2</v>
      </c>
      <c r="G21" s="25"/>
      <c r="H21" s="25"/>
      <c r="I21" s="25"/>
      <c r="J21" s="185"/>
      <c r="K21" s="97"/>
      <c r="L21" s="97">
        <f>IF((G21&lt;&gt;""),($G$2*E21),IF((H21&lt;&gt;""),($H$2*E21),IF((I21&lt;&gt;""),($I$2*E21),0)))</f>
        <v>0</v>
      </c>
      <c r="M21" s="108"/>
      <c r="N21" s="97"/>
      <c r="O21" s="97"/>
      <c r="P21" s="97"/>
      <c r="Q21" s="97">
        <f>IF((G21&lt;&gt;""),($G$2*E21),0)</f>
        <v>0</v>
      </c>
      <c r="R21" s="97">
        <f>IF((H21&lt;&gt;""),($H$2*E21),IF((I21&lt;&gt;""),($I$2*E21),0))</f>
        <v>0</v>
      </c>
      <c r="S21" s="97">
        <f>IF((I21&lt;&gt;""),($I$2*E21),0)</f>
        <v>0</v>
      </c>
      <c r="T21" s="108"/>
      <c r="U21" s="108"/>
      <c r="V21" s="108"/>
      <c r="W21" s="49">
        <f>IF(E21=1,IF(G21&lt;&gt;"",1,0),0)</f>
        <v>0</v>
      </c>
      <c r="X21" s="49">
        <f>IF(E21=1,IF(H21&lt;&gt;"",1,0),0)</f>
        <v>0</v>
      </c>
      <c r="Y21" s="49">
        <f>IF(E21=1,IF(I21&lt;&gt;"",1,0),0)</f>
        <v>0</v>
      </c>
      <c r="Z21" s="83">
        <f>IF(E21=2,IF(G21&lt;&gt;"",1,0),0)</f>
        <v>0</v>
      </c>
      <c r="AA21" s="83">
        <f>IF(E21=2,IF(H21&lt;&gt;"",1,0),0)</f>
        <v>0</v>
      </c>
      <c r="AB21" s="83">
        <f>IF(E21=2,IF(I21&lt;&gt;"",1,0),0)</f>
        <v>0</v>
      </c>
      <c r="AC21" s="83">
        <f>IF(E21=3,IF(G21&lt;&gt;"",1,0),0)</f>
        <v>0</v>
      </c>
      <c r="AD21" s="83">
        <f>IF(E21=3,IF(H21&lt;&gt;"",1,0),0)</f>
        <v>0</v>
      </c>
      <c r="AE21" s="83">
        <f>IF(E21=3,IF(I21&lt;&gt;"",1,0),0)</f>
        <v>0</v>
      </c>
      <c r="AF21" s="83">
        <f>IF((J21&lt;&gt;""),($G$2*1),0)</f>
        <v>0</v>
      </c>
      <c r="AG21" s="99">
        <f>F21</f>
        <v>2</v>
      </c>
      <c r="AH21" s="83"/>
      <c r="AI21" s="83">
        <f>IF((F21=0),(E21*$J$2),0)</f>
        <v>0</v>
      </c>
      <c r="AJ21" s="108"/>
      <c r="AK21" s="238"/>
      <c r="AL21" s="189"/>
      <c r="AM21" s="163"/>
      <c r="AN21" s="163"/>
      <c r="AO21" s="163"/>
    </row>
    <row r="22" spans="1:41" s="13" customFormat="1" ht="37.5" x14ac:dyDescent="0.25">
      <c r="A22" s="24" t="str">
        <f t="shared" si="14"/>
        <v/>
      </c>
      <c r="B22" s="14">
        <v>15</v>
      </c>
      <c r="C22" s="131" t="s">
        <v>31</v>
      </c>
      <c r="D22" s="112" t="s">
        <v>38</v>
      </c>
      <c r="E22" s="14">
        <v>3</v>
      </c>
      <c r="F22" s="171">
        <f>IF((J22&lt;&gt;""),($I$2*E22),3)</f>
        <v>3</v>
      </c>
      <c r="G22" s="25"/>
      <c r="H22" s="25"/>
      <c r="I22" s="25"/>
      <c r="J22" s="185"/>
      <c r="K22" s="97"/>
      <c r="L22" s="97"/>
      <c r="M22" s="97">
        <f>IF((G22&lt;&gt;""),($G$2*E22),IF((H22&lt;&gt;""),($H$2*E22),IF((I22&lt;&gt;""),($I$2*E22),0)))</f>
        <v>0</v>
      </c>
      <c r="N22" s="97"/>
      <c r="O22" s="97"/>
      <c r="P22" s="97"/>
      <c r="Q22" s="97"/>
      <c r="R22" s="97"/>
      <c r="S22" s="97"/>
      <c r="T22" s="97">
        <f>IF((G22&lt;&gt;""),($G$2*E22),0)</f>
        <v>0</v>
      </c>
      <c r="U22" s="97">
        <f>IF((H22&lt;&gt;""),($H$2*E22),IF((I22&lt;&gt;""),($I$2*E22),0))</f>
        <v>0</v>
      </c>
      <c r="V22" s="97">
        <f>IF((I22&lt;&gt;""),($I$2*E22),0)</f>
        <v>0</v>
      </c>
      <c r="W22" s="49">
        <f t="shared" si="5"/>
        <v>0</v>
      </c>
      <c r="X22" s="49">
        <f t="shared" si="6"/>
        <v>0</v>
      </c>
      <c r="Y22" s="49">
        <f t="shared" si="7"/>
        <v>0</v>
      </c>
      <c r="Z22" s="83">
        <f t="shared" si="8"/>
        <v>0</v>
      </c>
      <c r="AA22" s="83">
        <f t="shared" si="9"/>
        <v>0</v>
      </c>
      <c r="AB22" s="83">
        <f t="shared" si="10"/>
        <v>0</v>
      </c>
      <c r="AC22" s="83">
        <f t="shared" si="11"/>
        <v>0</v>
      </c>
      <c r="AD22" s="83">
        <f t="shared" si="12"/>
        <v>0</v>
      </c>
      <c r="AE22" s="83">
        <f t="shared" si="13"/>
        <v>0</v>
      </c>
      <c r="AF22" s="83">
        <f t="shared" si="15"/>
        <v>0</v>
      </c>
      <c r="AG22" s="99">
        <f t="shared" si="16"/>
        <v>3</v>
      </c>
      <c r="AH22" s="83"/>
      <c r="AI22" s="83"/>
      <c r="AJ22" s="83">
        <f>IF((F22=0),(E22*$J$2),0)</f>
        <v>0</v>
      </c>
      <c r="AK22" s="238"/>
      <c r="AL22" s="189"/>
      <c r="AM22" s="163"/>
      <c r="AN22" s="163"/>
      <c r="AO22" s="163"/>
    </row>
    <row r="23" spans="1:41" s="13" customFormat="1" ht="25" x14ac:dyDescent="0.25">
      <c r="A23" s="24" t="str">
        <f t="shared" si="14"/>
        <v/>
      </c>
      <c r="B23" s="14">
        <v>16</v>
      </c>
      <c r="C23" s="131" t="s">
        <v>31</v>
      </c>
      <c r="D23" s="112" t="s">
        <v>39</v>
      </c>
      <c r="E23" s="14">
        <v>3</v>
      </c>
      <c r="F23" s="171">
        <f>IF((J23&lt;&gt;""),($I$2*E23),3)</f>
        <v>3</v>
      </c>
      <c r="G23" s="25"/>
      <c r="H23" s="25"/>
      <c r="I23" s="25"/>
      <c r="J23" s="185"/>
      <c r="K23" s="97"/>
      <c r="L23" s="97"/>
      <c r="M23" s="97">
        <f>IF((G23&lt;&gt;""),($G$2*E23),IF((H23&lt;&gt;""),($H$2*E23),IF((I23&lt;&gt;""),($I$2*E23),0)))</f>
        <v>0</v>
      </c>
      <c r="N23" s="97"/>
      <c r="O23" s="97"/>
      <c r="P23" s="97"/>
      <c r="Q23" s="97"/>
      <c r="R23" s="97"/>
      <c r="S23" s="97"/>
      <c r="T23" s="97">
        <f>IF((G23&lt;&gt;""),($G$2*E23),0)</f>
        <v>0</v>
      </c>
      <c r="U23" s="97">
        <f>IF((H23&lt;&gt;""),($H$2*E23),IF((I23&lt;&gt;""),($I$2*E23),0))</f>
        <v>0</v>
      </c>
      <c r="V23" s="97">
        <f>IF((I23&lt;&gt;""),($I$2*E23),0)</f>
        <v>0</v>
      </c>
      <c r="W23" s="49">
        <f t="shared" si="5"/>
        <v>0</v>
      </c>
      <c r="X23" s="49">
        <f t="shared" si="6"/>
        <v>0</v>
      </c>
      <c r="Y23" s="49">
        <f t="shared" si="7"/>
        <v>0</v>
      </c>
      <c r="Z23" s="83">
        <f t="shared" si="8"/>
        <v>0</v>
      </c>
      <c r="AA23" s="83">
        <f t="shared" si="9"/>
        <v>0</v>
      </c>
      <c r="AB23" s="83">
        <f t="shared" si="10"/>
        <v>0</v>
      </c>
      <c r="AC23" s="83">
        <f t="shared" si="11"/>
        <v>0</v>
      </c>
      <c r="AD23" s="83">
        <f t="shared" si="12"/>
        <v>0</v>
      </c>
      <c r="AE23" s="83">
        <f t="shared" si="13"/>
        <v>0</v>
      </c>
      <c r="AF23" s="83">
        <f t="shared" si="15"/>
        <v>0</v>
      </c>
      <c r="AG23" s="99">
        <f t="shared" si="16"/>
        <v>3</v>
      </c>
      <c r="AH23" s="83"/>
      <c r="AI23" s="83"/>
      <c r="AJ23" s="83">
        <f>IF((F23=0),(E23*$J$2),0)</f>
        <v>0</v>
      </c>
      <c r="AK23" s="238"/>
      <c r="AL23" s="189"/>
      <c r="AM23" s="163"/>
      <c r="AN23" s="163"/>
      <c r="AO23" s="163"/>
    </row>
    <row r="24" spans="1:41" s="13" customFormat="1" ht="37.5" x14ac:dyDescent="0.25">
      <c r="A24" s="24" t="str">
        <f t="shared" si="14"/>
        <v/>
      </c>
      <c r="B24" s="14">
        <v>17</v>
      </c>
      <c r="C24" s="131" t="s">
        <v>31</v>
      </c>
      <c r="D24" s="112" t="s">
        <v>40</v>
      </c>
      <c r="E24" s="14">
        <v>3</v>
      </c>
      <c r="F24" s="171">
        <f>IF((J24&lt;&gt;""),($I$2*E24),3)</f>
        <v>3</v>
      </c>
      <c r="G24" s="25"/>
      <c r="H24" s="25"/>
      <c r="I24" s="25"/>
      <c r="J24" s="185"/>
      <c r="K24" s="97"/>
      <c r="L24" s="97"/>
      <c r="M24" s="97">
        <f>IF((G24&lt;&gt;""),($G$2*E24),IF((H24&lt;&gt;""),($H$2*E24),IF((I24&lt;&gt;""),($I$2*E24),0)))</f>
        <v>0</v>
      </c>
      <c r="N24" s="97"/>
      <c r="O24" s="97"/>
      <c r="P24" s="97"/>
      <c r="Q24" s="97"/>
      <c r="R24" s="97"/>
      <c r="S24" s="97"/>
      <c r="T24" s="97">
        <f>IF((G24&lt;&gt;""),($G$2*E24),0)</f>
        <v>0</v>
      </c>
      <c r="U24" s="97">
        <f>IF((H24&lt;&gt;""),($H$2*E24),IF((I24&lt;&gt;""),($I$2*E24),0))</f>
        <v>0</v>
      </c>
      <c r="V24" s="97">
        <f>IF((I24&lt;&gt;""),($I$2*E24),0)</f>
        <v>0</v>
      </c>
      <c r="W24" s="49">
        <f t="shared" si="5"/>
        <v>0</v>
      </c>
      <c r="X24" s="49">
        <f t="shared" si="6"/>
        <v>0</v>
      </c>
      <c r="Y24" s="49">
        <f t="shared" si="7"/>
        <v>0</v>
      </c>
      <c r="Z24" s="83">
        <f t="shared" si="8"/>
        <v>0</v>
      </c>
      <c r="AA24" s="83">
        <f t="shared" si="9"/>
        <v>0</v>
      </c>
      <c r="AB24" s="83">
        <f t="shared" si="10"/>
        <v>0</v>
      </c>
      <c r="AC24" s="83">
        <f t="shared" si="11"/>
        <v>0</v>
      </c>
      <c r="AD24" s="83">
        <f t="shared" si="12"/>
        <v>0</v>
      </c>
      <c r="AE24" s="83">
        <f t="shared" si="13"/>
        <v>0</v>
      </c>
      <c r="AF24" s="83">
        <f t="shared" si="15"/>
        <v>0</v>
      </c>
      <c r="AG24" s="99">
        <f t="shared" si="16"/>
        <v>3</v>
      </c>
      <c r="AH24" s="83"/>
      <c r="AI24" s="83"/>
      <c r="AJ24" s="83">
        <f>IF((F24=0),(E24*$J$2),0)</f>
        <v>0</v>
      </c>
      <c r="AK24" s="238"/>
      <c r="AL24" s="189"/>
      <c r="AM24" s="163"/>
      <c r="AN24" s="163"/>
      <c r="AO24" s="163"/>
    </row>
    <row r="25" spans="1:41" s="13" customFormat="1" ht="25" x14ac:dyDescent="0.25">
      <c r="A25" s="24" t="str">
        <f t="shared" si="14"/>
        <v/>
      </c>
      <c r="B25" s="12">
        <v>18</v>
      </c>
      <c r="C25" s="128" t="s">
        <v>41</v>
      </c>
      <c r="D25" s="111" t="s">
        <v>42</v>
      </c>
      <c r="E25" s="12">
        <v>1</v>
      </c>
      <c r="F25" s="171">
        <f>IF((J25&lt;&gt;""),($I$2*E25),1)</f>
        <v>1</v>
      </c>
      <c r="G25" s="25"/>
      <c r="H25" s="25"/>
      <c r="I25" s="25"/>
      <c r="J25" s="185"/>
      <c r="K25" s="97">
        <f>IF((G25&lt;&gt;""),($G$2*E25),IF((H25&lt;&gt;""),($H$2*E25),IF((I25&lt;&gt;""),($I$2*E25),0)))</f>
        <v>0</v>
      </c>
      <c r="L25" s="97"/>
      <c r="M25" s="97"/>
      <c r="N25" s="97">
        <f>IF((G25&lt;&gt;""),($G$2*E25),0)</f>
        <v>0</v>
      </c>
      <c r="O25" s="97">
        <f>IF((H25&lt;&gt;""),($H$2*E25),IF((I25&lt;&gt;""),($I$2*E25),0))</f>
        <v>0</v>
      </c>
      <c r="P25" s="97">
        <f>IF((I25&lt;&gt;""),($I$2*E25),0)</f>
        <v>0</v>
      </c>
      <c r="Q25" s="97"/>
      <c r="R25" s="97"/>
      <c r="S25" s="97"/>
      <c r="T25" s="97"/>
      <c r="U25" s="97"/>
      <c r="V25" s="97"/>
      <c r="W25" s="49">
        <f t="shared" si="5"/>
        <v>0</v>
      </c>
      <c r="X25" s="49">
        <f t="shared" si="6"/>
        <v>0</v>
      </c>
      <c r="Y25" s="49">
        <f t="shared" si="7"/>
        <v>0</v>
      </c>
      <c r="Z25" s="83">
        <f t="shared" si="8"/>
        <v>0</v>
      </c>
      <c r="AA25" s="83">
        <f t="shared" si="9"/>
        <v>0</v>
      </c>
      <c r="AB25" s="83">
        <f t="shared" si="10"/>
        <v>0</v>
      </c>
      <c r="AC25" s="83">
        <f t="shared" si="11"/>
        <v>0</v>
      </c>
      <c r="AD25" s="83">
        <f t="shared" si="12"/>
        <v>0</v>
      </c>
      <c r="AE25" s="83">
        <f t="shared" si="13"/>
        <v>0</v>
      </c>
      <c r="AF25" s="83">
        <f t="shared" si="15"/>
        <v>0</v>
      </c>
      <c r="AG25" s="99">
        <f t="shared" si="16"/>
        <v>1</v>
      </c>
      <c r="AH25" s="83">
        <f t="shared" si="17"/>
        <v>0</v>
      </c>
      <c r="AI25" s="83"/>
      <c r="AJ25" s="83"/>
      <c r="AK25" s="238"/>
      <c r="AL25" s="189"/>
      <c r="AM25" s="163"/>
      <c r="AN25" s="163"/>
      <c r="AO25" s="163"/>
    </row>
    <row r="26" spans="1:41" s="13" customFormat="1" ht="20" x14ac:dyDescent="0.25">
      <c r="A26" s="24" t="str">
        <f t="shared" si="14"/>
        <v/>
      </c>
      <c r="B26" s="12">
        <v>19</v>
      </c>
      <c r="C26" s="129" t="s">
        <v>41</v>
      </c>
      <c r="D26" s="111" t="s">
        <v>43</v>
      </c>
      <c r="E26" s="12">
        <v>1</v>
      </c>
      <c r="F26" s="171">
        <f>IF((J26&lt;&gt;""),($I$2*E26),1)</f>
        <v>1</v>
      </c>
      <c r="G26" s="25"/>
      <c r="H26" s="25"/>
      <c r="I26" s="25"/>
      <c r="J26" s="185"/>
      <c r="K26" s="97">
        <f>IF((G26&lt;&gt;""),($G$2*E26),IF((H26&lt;&gt;""),($H$2*E26),IF((I26&lt;&gt;""),($I$2*E26),0)))</f>
        <v>0</v>
      </c>
      <c r="L26" s="97"/>
      <c r="M26" s="97"/>
      <c r="N26" s="97">
        <f>IF((G26&lt;&gt;""),($G$2*E26),0)</f>
        <v>0</v>
      </c>
      <c r="O26" s="97">
        <f>IF((H26&lt;&gt;""),($H$2*E26),IF((I26&lt;&gt;""),($I$2*E26),0))</f>
        <v>0</v>
      </c>
      <c r="P26" s="97">
        <f>IF((I26&lt;&gt;""),($I$2*E26),0)</f>
        <v>0</v>
      </c>
      <c r="Q26" s="97"/>
      <c r="R26" s="97"/>
      <c r="S26" s="97"/>
      <c r="T26" s="97"/>
      <c r="U26" s="97"/>
      <c r="V26" s="97"/>
      <c r="W26" s="49">
        <f t="shared" si="5"/>
        <v>0</v>
      </c>
      <c r="X26" s="49">
        <f t="shared" si="6"/>
        <v>0</v>
      </c>
      <c r="Y26" s="49">
        <f t="shared" si="7"/>
        <v>0</v>
      </c>
      <c r="Z26" s="83">
        <f t="shared" si="8"/>
        <v>0</v>
      </c>
      <c r="AA26" s="83">
        <f t="shared" si="9"/>
        <v>0</v>
      </c>
      <c r="AB26" s="83">
        <f t="shared" si="10"/>
        <v>0</v>
      </c>
      <c r="AC26" s="83">
        <f t="shared" si="11"/>
        <v>0</v>
      </c>
      <c r="AD26" s="83">
        <f t="shared" si="12"/>
        <v>0</v>
      </c>
      <c r="AE26" s="83">
        <f t="shared" si="13"/>
        <v>0</v>
      </c>
      <c r="AF26" s="83">
        <f t="shared" si="15"/>
        <v>0</v>
      </c>
      <c r="AG26" s="99">
        <f t="shared" si="16"/>
        <v>1</v>
      </c>
      <c r="AH26" s="83">
        <f t="shared" si="17"/>
        <v>0</v>
      </c>
      <c r="AI26" s="83"/>
      <c r="AJ26" s="83"/>
      <c r="AK26" s="238"/>
      <c r="AL26" s="189"/>
      <c r="AM26" s="163"/>
      <c r="AN26" s="163"/>
      <c r="AO26" s="163"/>
    </row>
    <row r="27" spans="1:41" s="13" customFormat="1" ht="25" x14ac:dyDescent="0.25">
      <c r="A27" s="24" t="str">
        <f t="shared" si="14"/>
        <v/>
      </c>
      <c r="B27" s="12">
        <v>20</v>
      </c>
      <c r="C27" s="129" t="s">
        <v>41</v>
      </c>
      <c r="D27" s="111" t="s">
        <v>44</v>
      </c>
      <c r="E27" s="12">
        <v>3</v>
      </c>
      <c r="F27" s="171">
        <f>IF((J27&lt;&gt;""),($I$2*E27),3)</f>
        <v>3</v>
      </c>
      <c r="G27" s="25"/>
      <c r="H27" s="25"/>
      <c r="I27" s="25"/>
      <c r="J27" s="185"/>
      <c r="K27" s="108"/>
      <c r="L27" s="97"/>
      <c r="M27" s="97">
        <f>IF((G27&lt;&gt;""),($G$2*E27),IF((H27&lt;&gt;""),($H$2*E27),IF((I27&lt;&gt;""),($I$2*E27),0)))</f>
        <v>0</v>
      </c>
      <c r="N27" s="108"/>
      <c r="O27" s="108"/>
      <c r="P27" s="108"/>
      <c r="Q27" s="97"/>
      <c r="R27" s="97"/>
      <c r="S27" s="97"/>
      <c r="T27" s="97">
        <f>IF((G27&lt;&gt;""),($G$2*E27),0)</f>
        <v>0</v>
      </c>
      <c r="U27" s="97">
        <f>IF((H27&lt;&gt;""),($H$2*E27),IF((I27&lt;&gt;""),($I$2*E27),0))</f>
        <v>0</v>
      </c>
      <c r="V27" s="97">
        <f>IF((I27&lt;&gt;""),($I$2*E27),0)</f>
        <v>0</v>
      </c>
      <c r="W27" s="49">
        <f t="shared" ref="W27:W90" si="18">IF(E27=1,IF(G27&lt;&gt;"",1,0),0)</f>
        <v>0</v>
      </c>
      <c r="X27" s="49">
        <f t="shared" ref="X27:X90" si="19">IF(E27=1,IF(H27&lt;&gt;"",1,0),0)</f>
        <v>0</v>
      </c>
      <c r="Y27" s="49">
        <f t="shared" ref="Y27:Y90" si="20">IF(E27=1,IF(I27&lt;&gt;"",1,0),0)</f>
        <v>0</v>
      </c>
      <c r="Z27" s="83">
        <f t="shared" ref="Z27:Z90" si="21">IF(E27=2,IF(G27&lt;&gt;"",1,0),0)</f>
        <v>0</v>
      </c>
      <c r="AA27" s="83">
        <f t="shared" ref="AA27:AA90" si="22">IF(E27=2,IF(H27&lt;&gt;"",1,0),0)</f>
        <v>0</v>
      </c>
      <c r="AB27" s="83">
        <f t="shared" ref="AB27:AB90" si="23">IF(E27=2,IF(I27&lt;&gt;"",1,0),0)</f>
        <v>0</v>
      </c>
      <c r="AC27" s="83">
        <f t="shared" ref="AC27:AC90" si="24">IF(E27=3,IF(G27&lt;&gt;"",1,0),0)</f>
        <v>0</v>
      </c>
      <c r="AD27" s="83">
        <f t="shared" ref="AD27:AD90" si="25">IF(E27=3,IF(H27&lt;&gt;"",1,0),0)</f>
        <v>0</v>
      </c>
      <c r="AE27" s="83">
        <f t="shared" ref="AE27:AE90" si="26">IF(E27=3,IF(I27&lt;&gt;"",1,0),0)</f>
        <v>0</v>
      </c>
      <c r="AF27" s="83">
        <f t="shared" si="15"/>
        <v>0</v>
      </c>
      <c r="AG27" s="99">
        <f t="shared" si="16"/>
        <v>3</v>
      </c>
      <c r="AH27" s="108"/>
      <c r="AI27" s="83"/>
      <c r="AJ27" s="83">
        <f>IF((F27=0),(E27*$J$2),0)</f>
        <v>0</v>
      </c>
      <c r="AK27" s="238"/>
      <c r="AL27" s="189"/>
      <c r="AM27" s="163"/>
      <c r="AN27" s="163"/>
      <c r="AO27" s="163"/>
    </row>
    <row r="28" spans="1:41" s="13" customFormat="1" ht="25" x14ac:dyDescent="0.25">
      <c r="A28" s="24" t="str">
        <f t="shared" si="14"/>
        <v/>
      </c>
      <c r="B28" s="12">
        <v>21</v>
      </c>
      <c r="C28" s="129" t="s">
        <v>41</v>
      </c>
      <c r="D28" s="111" t="s">
        <v>45</v>
      </c>
      <c r="E28" s="12">
        <v>3</v>
      </c>
      <c r="F28" s="171">
        <f>IF((J28&lt;&gt;""),($I$2*E28),3)</f>
        <v>3</v>
      </c>
      <c r="G28" s="25"/>
      <c r="H28" s="25"/>
      <c r="I28" s="25"/>
      <c r="J28" s="185"/>
      <c r="K28" s="97"/>
      <c r="L28" s="97"/>
      <c r="M28" s="97">
        <f>IF((G28&lt;&gt;""),($G$2*E28),IF((H28&lt;&gt;""),($H$2*E28),IF((I28&lt;&gt;""),($I$2*E28),0)))</f>
        <v>0</v>
      </c>
      <c r="N28" s="97"/>
      <c r="O28" s="97"/>
      <c r="P28" s="97"/>
      <c r="Q28" s="97"/>
      <c r="R28" s="97"/>
      <c r="S28" s="97"/>
      <c r="T28" s="97">
        <f>IF((G28&lt;&gt;""),($G$2*E28),0)</f>
        <v>0</v>
      </c>
      <c r="U28" s="97">
        <f>IF((H28&lt;&gt;""),($H$2*E28),IF((I28&lt;&gt;""),($I$2*E28),0))</f>
        <v>0</v>
      </c>
      <c r="V28" s="97">
        <f>IF((I28&lt;&gt;""),($I$2*E28),0)</f>
        <v>0</v>
      </c>
      <c r="W28" s="49">
        <f t="shared" si="18"/>
        <v>0</v>
      </c>
      <c r="X28" s="49">
        <f t="shared" si="19"/>
        <v>0</v>
      </c>
      <c r="Y28" s="49">
        <f t="shared" si="20"/>
        <v>0</v>
      </c>
      <c r="Z28" s="83">
        <f t="shared" si="21"/>
        <v>0</v>
      </c>
      <c r="AA28" s="83">
        <f t="shared" si="22"/>
        <v>0</v>
      </c>
      <c r="AB28" s="83">
        <f t="shared" si="23"/>
        <v>0</v>
      </c>
      <c r="AC28" s="83">
        <f t="shared" si="24"/>
        <v>0</v>
      </c>
      <c r="AD28" s="83">
        <f t="shared" si="25"/>
        <v>0</v>
      </c>
      <c r="AE28" s="83">
        <f t="shared" si="26"/>
        <v>0</v>
      </c>
      <c r="AF28" s="83">
        <f t="shared" si="15"/>
        <v>0</v>
      </c>
      <c r="AG28" s="99">
        <f t="shared" si="16"/>
        <v>3</v>
      </c>
      <c r="AH28" s="83"/>
      <c r="AI28" s="83"/>
      <c r="AJ28" s="83">
        <f>IF((F28=0),(E28*$J$2),0)</f>
        <v>0</v>
      </c>
      <c r="AK28" s="238"/>
      <c r="AL28" s="189"/>
      <c r="AM28" s="163"/>
      <c r="AN28" s="163"/>
      <c r="AO28" s="163"/>
    </row>
    <row r="29" spans="1:41" s="13" customFormat="1" ht="20" x14ac:dyDescent="0.25">
      <c r="A29" s="24" t="str">
        <f t="shared" si="14"/>
        <v/>
      </c>
      <c r="B29" s="12">
        <v>22</v>
      </c>
      <c r="C29" s="129" t="s">
        <v>41</v>
      </c>
      <c r="D29" s="111" t="s">
        <v>46</v>
      </c>
      <c r="E29" s="12">
        <v>3</v>
      </c>
      <c r="F29" s="171">
        <f>IF((J29&lt;&gt;""),($I$2*E29),3)</f>
        <v>3</v>
      </c>
      <c r="G29" s="25"/>
      <c r="H29" s="25"/>
      <c r="I29" s="25"/>
      <c r="J29" s="185"/>
      <c r="K29" s="97"/>
      <c r="L29" s="97"/>
      <c r="M29" s="97">
        <f>IF((G29&lt;&gt;""),($G$2*E29),IF((H29&lt;&gt;""),($H$2*E29),IF((I29&lt;&gt;""),($I$2*E29),0)))</f>
        <v>0</v>
      </c>
      <c r="N29" s="97"/>
      <c r="O29" s="97"/>
      <c r="P29" s="97"/>
      <c r="Q29" s="97"/>
      <c r="R29" s="97"/>
      <c r="S29" s="97"/>
      <c r="T29" s="97">
        <f>IF((G29&lt;&gt;""),($G$2*E29),0)</f>
        <v>0</v>
      </c>
      <c r="U29" s="97">
        <f>IF((H29&lt;&gt;""),($H$2*E29),IF((I29&lt;&gt;""),($I$2*E29),0))</f>
        <v>0</v>
      </c>
      <c r="V29" s="97">
        <f>IF((I29&lt;&gt;""),($I$2*E29),0)</f>
        <v>0</v>
      </c>
      <c r="W29" s="49">
        <f t="shared" si="18"/>
        <v>0</v>
      </c>
      <c r="X29" s="49">
        <f t="shared" si="19"/>
        <v>0</v>
      </c>
      <c r="Y29" s="49">
        <f t="shared" si="20"/>
        <v>0</v>
      </c>
      <c r="Z29" s="83">
        <f t="shared" si="21"/>
        <v>0</v>
      </c>
      <c r="AA29" s="83">
        <f t="shared" si="22"/>
        <v>0</v>
      </c>
      <c r="AB29" s="83">
        <f t="shared" si="23"/>
        <v>0</v>
      </c>
      <c r="AC29" s="83">
        <f t="shared" si="24"/>
        <v>0</v>
      </c>
      <c r="AD29" s="83">
        <f t="shared" si="25"/>
        <v>0</v>
      </c>
      <c r="AE29" s="83">
        <f t="shared" si="26"/>
        <v>0</v>
      </c>
      <c r="AF29" s="83">
        <f t="shared" si="15"/>
        <v>0</v>
      </c>
      <c r="AG29" s="99">
        <f t="shared" si="16"/>
        <v>3</v>
      </c>
      <c r="AH29" s="83"/>
      <c r="AI29" s="83"/>
      <c r="AJ29" s="83">
        <f>IF((F29=0),(E29*$J$2),0)</f>
        <v>0</v>
      </c>
      <c r="AK29" s="238"/>
      <c r="AL29" s="189"/>
      <c r="AM29" s="163"/>
      <c r="AN29" s="163"/>
      <c r="AO29" s="163"/>
    </row>
    <row r="30" spans="1:41" s="13" customFormat="1" ht="26" x14ac:dyDescent="0.25">
      <c r="A30" s="24" t="str">
        <f t="shared" si="14"/>
        <v/>
      </c>
      <c r="B30" s="16">
        <v>23</v>
      </c>
      <c r="C30" s="179" t="s">
        <v>47</v>
      </c>
      <c r="D30" s="111" t="s">
        <v>48</v>
      </c>
      <c r="E30" s="16">
        <v>1</v>
      </c>
      <c r="F30" s="171">
        <f t="shared" ref="F30:F35" si="27">IF((J30&lt;&gt;""),($I$2*E30),1)</f>
        <v>1</v>
      </c>
      <c r="G30" s="25"/>
      <c r="H30" s="25"/>
      <c r="I30" s="25"/>
      <c r="J30" s="185"/>
      <c r="K30" s="97">
        <f t="shared" ref="K30:K35" si="28">IF((G30&lt;&gt;""),($G$2*E30),IF((H30&lt;&gt;""),($H$2*E30),IF((I30&lt;&gt;""),($I$2*E30),0)))</f>
        <v>0</v>
      </c>
      <c r="L30" s="97"/>
      <c r="M30" s="97"/>
      <c r="N30" s="97">
        <f t="shared" ref="N30:N35" si="29">IF((G30&lt;&gt;""),($G$2*E30),0)</f>
        <v>0</v>
      </c>
      <c r="O30" s="97">
        <f t="shared" ref="O30:O35" si="30">IF((H30&lt;&gt;""),($H$2*E30),IF((I30&lt;&gt;""),($I$2*E30),0))</f>
        <v>0</v>
      </c>
      <c r="P30" s="97">
        <f t="shared" ref="P30:P35" si="31">IF((I30&lt;&gt;""),($I$2*E30),0)</f>
        <v>0</v>
      </c>
      <c r="Q30" s="97"/>
      <c r="R30" s="97"/>
      <c r="S30" s="97"/>
      <c r="T30" s="97"/>
      <c r="U30" s="97"/>
      <c r="V30" s="97"/>
      <c r="W30" s="49">
        <f t="shared" si="18"/>
        <v>0</v>
      </c>
      <c r="X30" s="49">
        <f t="shared" si="19"/>
        <v>0</v>
      </c>
      <c r="Y30" s="49">
        <f t="shared" si="20"/>
        <v>0</v>
      </c>
      <c r="Z30" s="83">
        <f t="shared" si="21"/>
        <v>0</v>
      </c>
      <c r="AA30" s="83">
        <f t="shared" si="22"/>
        <v>0</v>
      </c>
      <c r="AB30" s="83">
        <f t="shared" si="23"/>
        <v>0</v>
      </c>
      <c r="AC30" s="83">
        <f t="shared" si="24"/>
        <v>0</v>
      </c>
      <c r="AD30" s="83">
        <f t="shared" si="25"/>
        <v>0</v>
      </c>
      <c r="AE30" s="83">
        <f t="shared" si="26"/>
        <v>0</v>
      </c>
      <c r="AF30" s="83">
        <f t="shared" si="15"/>
        <v>0</v>
      </c>
      <c r="AG30" s="99">
        <f t="shared" si="16"/>
        <v>1</v>
      </c>
      <c r="AH30" s="83">
        <f t="shared" si="17"/>
        <v>0</v>
      </c>
      <c r="AI30" s="83"/>
      <c r="AJ30" s="83"/>
      <c r="AK30" s="238" t="s">
        <v>49</v>
      </c>
      <c r="AL30" s="189"/>
      <c r="AM30" s="163"/>
      <c r="AN30" s="163"/>
      <c r="AO30" s="163"/>
    </row>
    <row r="31" spans="1:41" s="13" customFormat="1" ht="25" x14ac:dyDescent="0.25">
      <c r="A31" s="24" t="str">
        <f t="shared" si="14"/>
        <v/>
      </c>
      <c r="B31" s="16">
        <v>24</v>
      </c>
      <c r="C31" s="180" t="s">
        <v>47</v>
      </c>
      <c r="D31" s="111" t="s">
        <v>50</v>
      </c>
      <c r="E31" s="16">
        <v>1</v>
      </c>
      <c r="F31" s="171">
        <f>IF((J31&lt;&gt;""),($I$2*E31),1)</f>
        <v>1</v>
      </c>
      <c r="G31" s="25"/>
      <c r="H31" s="25"/>
      <c r="I31" s="25"/>
      <c r="J31" s="185"/>
      <c r="K31" s="97">
        <f>IF((G31&lt;&gt;""),($G$2*E31),IF((H31&lt;&gt;""),($H$2*E31),IF((I31&lt;&gt;""),($I$2*E31),0)))</f>
        <v>0</v>
      </c>
      <c r="L31" s="97"/>
      <c r="M31" s="97"/>
      <c r="N31" s="97">
        <f>IF((G31&lt;&gt;""),($G$2*E31),0)</f>
        <v>0</v>
      </c>
      <c r="O31" s="97">
        <f>IF((H31&lt;&gt;""),($H$2*E31),IF((I31&lt;&gt;""),($I$2*E31),0))</f>
        <v>0</v>
      </c>
      <c r="P31" s="97">
        <f>IF((I31&lt;&gt;""),($I$2*E31),0)</f>
        <v>0</v>
      </c>
      <c r="Q31" s="97"/>
      <c r="R31" s="97"/>
      <c r="S31" s="97"/>
      <c r="T31" s="97"/>
      <c r="U31" s="97"/>
      <c r="V31" s="97"/>
      <c r="W31" s="49">
        <f>IF(E31=1,IF(G31&lt;&gt;"",1,0),0)</f>
        <v>0</v>
      </c>
      <c r="X31" s="49">
        <f>IF(E31=1,IF(H31&lt;&gt;"",1,0),0)</f>
        <v>0</v>
      </c>
      <c r="Y31" s="49">
        <f>IF(E31=1,IF(I31&lt;&gt;"",1,0),0)</f>
        <v>0</v>
      </c>
      <c r="Z31" s="83">
        <f>IF(E31=2,IF(G31&lt;&gt;"",1,0),0)</f>
        <v>0</v>
      </c>
      <c r="AA31" s="83">
        <f>IF(E31=2,IF(H31&lt;&gt;"",1,0),0)</f>
        <v>0</v>
      </c>
      <c r="AB31" s="83">
        <f>IF(E31=2,IF(I31&lt;&gt;"",1,0),0)</f>
        <v>0</v>
      </c>
      <c r="AC31" s="83">
        <f>IF(E31=3,IF(G31&lt;&gt;"",1,0),0)</f>
        <v>0</v>
      </c>
      <c r="AD31" s="83">
        <f>IF(E31=3,IF(H31&lt;&gt;"",1,0),0)</f>
        <v>0</v>
      </c>
      <c r="AE31" s="83">
        <f>IF(E31=3,IF(I31&lt;&gt;"",1,0),0)</f>
        <v>0</v>
      </c>
      <c r="AF31" s="83">
        <f>IF((J31&lt;&gt;""),($G$2*1),0)</f>
        <v>0</v>
      </c>
      <c r="AG31" s="99">
        <f>F31</f>
        <v>1</v>
      </c>
      <c r="AH31" s="83">
        <f>IF((F31=0),(E31*$J$2),0)</f>
        <v>0</v>
      </c>
      <c r="AI31" s="83"/>
      <c r="AJ31" s="83"/>
      <c r="AK31" s="238"/>
      <c r="AL31" s="189"/>
      <c r="AM31" s="163"/>
      <c r="AN31" s="163"/>
      <c r="AO31" s="163"/>
    </row>
    <row r="32" spans="1:41" s="13" customFormat="1" ht="25" x14ac:dyDescent="0.25">
      <c r="A32" s="24" t="str">
        <f t="shared" si="14"/>
        <v/>
      </c>
      <c r="B32" s="16">
        <v>25</v>
      </c>
      <c r="C32" s="133" t="s">
        <v>47</v>
      </c>
      <c r="D32" s="111" t="s">
        <v>51</v>
      </c>
      <c r="E32" s="16">
        <v>1</v>
      </c>
      <c r="F32" s="171">
        <f t="shared" si="27"/>
        <v>1</v>
      </c>
      <c r="G32" s="25"/>
      <c r="H32" s="25"/>
      <c r="I32" s="25"/>
      <c r="J32" s="185"/>
      <c r="K32" s="97">
        <f t="shared" si="28"/>
        <v>0</v>
      </c>
      <c r="L32" s="97"/>
      <c r="M32" s="97"/>
      <c r="N32" s="97">
        <f t="shared" si="29"/>
        <v>0</v>
      </c>
      <c r="O32" s="97">
        <f t="shared" si="30"/>
        <v>0</v>
      </c>
      <c r="P32" s="97">
        <f t="shared" si="31"/>
        <v>0</v>
      </c>
      <c r="Q32" s="97"/>
      <c r="R32" s="97"/>
      <c r="S32" s="97"/>
      <c r="T32" s="97"/>
      <c r="U32" s="97"/>
      <c r="V32" s="97"/>
      <c r="W32" s="49">
        <f t="shared" si="18"/>
        <v>0</v>
      </c>
      <c r="X32" s="49">
        <f t="shared" si="19"/>
        <v>0</v>
      </c>
      <c r="Y32" s="49">
        <f t="shared" si="20"/>
        <v>0</v>
      </c>
      <c r="Z32" s="83">
        <f t="shared" si="21"/>
        <v>0</v>
      </c>
      <c r="AA32" s="83">
        <f t="shared" si="22"/>
        <v>0</v>
      </c>
      <c r="AB32" s="83">
        <f t="shared" si="23"/>
        <v>0</v>
      </c>
      <c r="AC32" s="83">
        <f t="shared" si="24"/>
        <v>0</v>
      </c>
      <c r="AD32" s="83">
        <f t="shared" si="25"/>
        <v>0</v>
      </c>
      <c r="AE32" s="83">
        <f t="shared" si="26"/>
        <v>0</v>
      </c>
      <c r="AF32" s="83">
        <f t="shared" si="15"/>
        <v>0</v>
      </c>
      <c r="AG32" s="99">
        <f t="shared" si="16"/>
        <v>1</v>
      </c>
      <c r="AH32" s="83">
        <f t="shared" si="17"/>
        <v>0</v>
      </c>
      <c r="AI32" s="83"/>
      <c r="AJ32" s="83"/>
      <c r="AK32" s="238"/>
      <c r="AL32" s="189"/>
      <c r="AM32" s="163"/>
      <c r="AN32" s="163"/>
      <c r="AO32" s="163"/>
    </row>
    <row r="33" spans="1:41" s="13" customFormat="1" ht="25" x14ac:dyDescent="0.25">
      <c r="A33" s="24" t="str">
        <f t="shared" si="14"/>
        <v/>
      </c>
      <c r="B33" s="16">
        <v>26</v>
      </c>
      <c r="C33" s="133" t="s">
        <v>52</v>
      </c>
      <c r="D33" s="111" t="s">
        <v>53</v>
      </c>
      <c r="E33" s="16">
        <v>1</v>
      </c>
      <c r="F33" s="171">
        <f t="shared" si="27"/>
        <v>1</v>
      </c>
      <c r="G33" s="25"/>
      <c r="H33" s="25"/>
      <c r="I33" s="25"/>
      <c r="J33" s="185"/>
      <c r="K33" s="97">
        <f t="shared" si="28"/>
        <v>0</v>
      </c>
      <c r="L33" s="97"/>
      <c r="M33" s="97"/>
      <c r="N33" s="97">
        <f t="shared" si="29"/>
        <v>0</v>
      </c>
      <c r="O33" s="97">
        <f t="shared" si="30"/>
        <v>0</v>
      </c>
      <c r="P33" s="97">
        <f t="shared" si="31"/>
        <v>0</v>
      </c>
      <c r="Q33" s="97"/>
      <c r="R33" s="97"/>
      <c r="S33" s="97"/>
      <c r="T33" s="97"/>
      <c r="U33" s="97"/>
      <c r="V33" s="97"/>
      <c r="W33" s="49">
        <f>IF(E33=1,IF(G33&lt;&gt;"",1,0),0)</f>
        <v>0</v>
      </c>
      <c r="X33" s="49">
        <f>IF(E33=1,IF(H33&lt;&gt;"",1,0),0)</f>
        <v>0</v>
      </c>
      <c r="Y33" s="49">
        <f>IF(E33=1,IF(I33&lt;&gt;"",1,0),0)</f>
        <v>0</v>
      </c>
      <c r="Z33" s="83">
        <f>IF(E33=2,IF(G33&lt;&gt;"",1,0),0)</f>
        <v>0</v>
      </c>
      <c r="AA33" s="83">
        <f>IF(E33=2,IF(H33&lt;&gt;"",1,0),0)</f>
        <v>0</v>
      </c>
      <c r="AB33" s="83">
        <f>IF(E33=2,IF(I33&lt;&gt;"",1,0),0)</f>
        <v>0</v>
      </c>
      <c r="AC33" s="83">
        <f>IF(E33=3,IF(G33&lt;&gt;"",1,0),0)</f>
        <v>0</v>
      </c>
      <c r="AD33" s="83">
        <f>IF(E33=3,IF(H33&lt;&gt;"",1,0),0)</f>
        <v>0</v>
      </c>
      <c r="AE33" s="83">
        <f>IF(E33=3,IF(I33&lt;&gt;"",1,0),0)</f>
        <v>0</v>
      </c>
      <c r="AF33" s="83">
        <f>IF((J33&lt;&gt;""),($G$2*1),0)</f>
        <v>0</v>
      </c>
      <c r="AG33" s="99">
        <f>F33</f>
        <v>1</v>
      </c>
      <c r="AH33" s="83">
        <f>IF((F33=0),(E33*$J$2),0)</f>
        <v>0</v>
      </c>
      <c r="AI33" s="83"/>
      <c r="AJ33" s="83"/>
      <c r="AK33" s="238"/>
      <c r="AL33" s="189"/>
      <c r="AM33" s="163"/>
      <c r="AN33" s="163"/>
      <c r="AO33" s="163"/>
    </row>
    <row r="34" spans="1:41" s="13" customFormat="1" ht="25" x14ac:dyDescent="0.25">
      <c r="A34" s="24" t="str">
        <f t="shared" si="14"/>
        <v/>
      </c>
      <c r="B34" s="16">
        <v>27</v>
      </c>
      <c r="C34" s="133" t="s">
        <v>52</v>
      </c>
      <c r="D34" s="111" t="s">
        <v>54</v>
      </c>
      <c r="E34" s="16">
        <v>3</v>
      </c>
      <c r="F34" s="171">
        <v>3</v>
      </c>
      <c r="G34" s="25"/>
      <c r="H34" s="25"/>
      <c r="I34" s="25"/>
      <c r="J34" s="185"/>
      <c r="K34" s="108"/>
      <c r="L34" s="97"/>
      <c r="M34" s="97">
        <f>IF((G34&lt;&gt;""),($G$2*E34),IF((H34&lt;&gt;""),($H$2*E34),IF((I34&lt;&gt;""),($I$2*E34),0)))</f>
        <v>0</v>
      </c>
      <c r="N34" s="108"/>
      <c r="O34" s="108"/>
      <c r="P34" s="108"/>
      <c r="Q34" s="97"/>
      <c r="R34" s="97"/>
      <c r="S34" s="97"/>
      <c r="T34" s="97">
        <f>IF((G34&lt;&gt;""),($G$2*E34),0)</f>
        <v>0</v>
      </c>
      <c r="U34" s="97">
        <f>IF((H34&lt;&gt;""),($H$2*E34),IF((I34&lt;&gt;""),($I$2*E34),0))</f>
        <v>0</v>
      </c>
      <c r="V34" s="97">
        <f>IF((I34&lt;&gt;""),($I$2*E34),0)</f>
        <v>0</v>
      </c>
      <c r="W34" s="49">
        <f>IF(E34=1,IF(G34&lt;&gt;"",1,0),0)</f>
        <v>0</v>
      </c>
      <c r="X34" s="49">
        <f>IF(E34=1,IF(H34&lt;&gt;"",1,0),0)</f>
        <v>0</v>
      </c>
      <c r="Y34" s="49">
        <f>IF(E34=1,IF(I34&lt;&gt;"",1,0),0)</f>
        <v>0</v>
      </c>
      <c r="Z34" s="83">
        <f>IF(E34=2,IF(G34&lt;&gt;"",1,0),0)</f>
        <v>0</v>
      </c>
      <c r="AA34" s="83">
        <f>IF(E34=2,IF(H34&lt;&gt;"",1,0),0)</f>
        <v>0</v>
      </c>
      <c r="AB34" s="83">
        <f>IF(E34=2,IF(I34&lt;&gt;"",1,0),0)</f>
        <v>0</v>
      </c>
      <c r="AC34" s="83">
        <f>IF(E34=3,IF(G34&lt;&gt;"",1,0),0)</f>
        <v>0</v>
      </c>
      <c r="AD34" s="83">
        <f>IF(E34=3,IF(H34&lt;&gt;"",1,0),0)</f>
        <v>0</v>
      </c>
      <c r="AE34" s="83">
        <f>IF(E34=3,IF(I34&lt;&gt;"",1,0),0)</f>
        <v>0</v>
      </c>
      <c r="AF34" s="83">
        <f>IF((J34&lt;&gt;""),($G$2*1),0)</f>
        <v>0</v>
      </c>
      <c r="AG34" s="99">
        <f>F34</f>
        <v>3</v>
      </c>
      <c r="AH34" s="108"/>
      <c r="AI34" s="83"/>
      <c r="AJ34" s="83">
        <f>IF((F34=0),(E34*$J$2),0)</f>
        <v>0</v>
      </c>
      <c r="AK34" s="238"/>
      <c r="AL34" s="189"/>
      <c r="AM34" s="163"/>
      <c r="AN34" s="163"/>
      <c r="AO34" s="163"/>
    </row>
    <row r="35" spans="1:41" s="13" customFormat="1" ht="25" x14ac:dyDescent="0.25">
      <c r="A35" s="24" t="str">
        <f t="shared" si="14"/>
        <v/>
      </c>
      <c r="B35" s="16">
        <v>28</v>
      </c>
      <c r="C35" s="133" t="s">
        <v>52</v>
      </c>
      <c r="D35" s="111" t="s">
        <v>55</v>
      </c>
      <c r="E35" s="16">
        <v>1</v>
      </c>
      <c r="F35" s="171">
        <f t="shared" si="27"/>
        <v>1</v>
      </c>
      <c r="G35" s="25"/>
      <c r="H35" s="25"/>
      <c r="I35" s="25"/>
      <c r="J35" s="186"/>
      <c r="K35" s="97">
        <f t="shared" si="28"/>
        <v>0</v>
      </c>
      <c r="L35" s="97"/>
      <c r="M35" s="97"/>
      <c r="N35" s="97">
        <f t="shared" si="29"/>
        <v>0</v>
      </c>
      <c r="O35" s="97">
        <f t="shared" si="30"/>
        <v>0</v>
      </c>
      <c r="P35" s="97">
        <f t="shared" si="31"/>
        <v>0</v>
      </c>
      <c r="Q35" s="97"/>
      <c r="R35" s="97"/>
      <c r="S35" s="97"/>
      <c r="T35" s="97"/>
      <c r="U35" s="97"/>
      <c r="V35" s="97"/>
      <c r="W35" s="49">
        <f>IF(E35=1,IF(G35&lt;&gt;"",1,0),0)</f>
        <v>0</v>
      </c>
      <c r="X35" s="49">
        <f>IF(E35=1,IF(H35&lt;&gt;"",1,0),0)</f>
        <v>0</v>
      </c>
      <c r="Y35" s="49">
        <f>IF(E35=1,IF(I35&lt;&gt;"",1,0),0)</f>
        <v>0</v>
      </c>
      <c r="Z35" s="83">
        <f>IF(E35=2,IF(G35&lt;&gt;"",1,0),0)</f>
        <v>0</v>
      </c>
      <c r="AA35" s="83">
        <f>IF(E35=2,IF(H35&lt;&gt;"",1,0),0)</f>
        <v>0</v>
      </c>
      <c r="AB35" s="83">
        <f>IF(E35=2,IF(I35&lt;&gt;"",1,0),0)</f>
        <v>0</v>
      </c>
      <c r="AC35" s="83">
        <f>IF(E35=3,IF(G35&lt;&gt;"",1,0),0)</f>
        <v>0</v>
      </c>
      <c r="AD35" s="83">
        <f>IF(E35=3,IF(H35&lt;&gt;"",1,0),0)</f>
        <v>0</v>
      </c>
      <c r="AE35" s="83">
        <f>IF(E35=3,IF(I35&lt;&gt;"",1,0),0)</f>
        <v>0</v>
      </c>
      <c r="AF35" s="83">
        <f>IF((J35&lt;&gt;""),($G$2*1),0)</f>
        <v>0</v>
      </c>
      <c r="AG35" s="99">
        <f>F35</f>
        <v>1</v>
      </c>
      <c r="AH35" s="83">
        <f>IF((F35=0),(E35*$J$2),0)</f>
        <v>0</v>
      </c>
      <c r="AI35" s="83"/>
      <c r="AJ35" s="83"/>
      <c r="AK35" s="238"/>
      <c r="AL35" s="189"/>
      <c r="AM35" s="163"/>
      <c r="AN35" s="163"/>
      <c r="AO35" s="163"/>
    </row>
    <row r="36" spans="1:41" s="13" customFormat="1" ht="37.5" x14ac:dyDescent="0.25">
      <c r="A36" s="24" t="str">
        <f t="shared" si="14"/>
        <v/>
      </c>
      <c r="B36" s="16">
        <v>29</v>
      </c>
      <c r="C36" s="133" t="s">
        <v>47</v>
      </c>
      <c r="D36" s="111" t="s">
        <v>56</v>
      </c>
      <c r="E36" s="16">
        <v>2</v>
      </c>
      <c r="F36" s="171">
        <f>IF((J36&lt;&gt;""),($I$2*E36),2)</f>
        <v>2</v>
      </c>
      <c r="G36" s="25"/>
      <c r="H36" s="25"/>
      <c r="I36" s="25"/>
      <c r="J36" s="185"/>
      <c r="K36" s="97"/>
      <c r="L36" s="97">
        <f>IF((G36&lt;&gt;""),($G$2*E36),IF((H36&lt;&gt;""),($H$2*E36),IF((I36&lt;&gt;""),($I$2*E36),0)))</f>
        <v>0</v>
      </c>
      <c r="M36" s="97"/>
      <c r="N36" s="97"/>
      <c r="O36" s="97"/>
      <c r="P36" s="97"/>
      <c r="Q36" s="97">
        <f>IF((G36&lt;&gt;""),($G$2*E36),0)</f>
        <v>0</v>
      </c>
      <c r="R36" s="97">
        <f>IF((H36&lt;&gt;""),($H$2*E36),IF((I36&lt;&gt;""),($I$2*E36),0))</f>
        <v>0</v>
      </c>
      <c r="S36" s="97">
        <f>IF((I36&lt;&gt;""),($I$2*E36),0)</f>
        <v>0</v>
      </c>
      <c r="T36" s="97"/>
      <c r="U36" s="97"/>
      <c r="V36" s="97"/>
      <c r="W36" s="49">
        <f t="shared" si="18"/>
        <v>0</v>
      </c>
      <c r="X36" s="49">
        <f t="shared" si="19"/>
        <v>0</v>
      </c>
      <c r="Y36" s="49">
        <f t="shared" si="20"/>
        <v>0</v>
      </c>
      <c r="Z36" s="83">
        <f t="shared" si="21"/>
        <v>0</v>
      </c>
      <c r="AA36" s="83">
        <f t="shared" si="22"/>
        <v>0</v>
      </c>
      <c r="AB36" s="83">
        <f t="shared" si="23"/>
        <v>0</v>
      </c>
      <c r="AC36" s="83">
        <f t="shared" si="24"/>
        <v>0</v>
      </c>
      <c r="AD36" s="83">
        <f t="shared" si="25"/>
        <v>0</v>
      </c>
      <c r="AE36" s="83">
        <f t="shared" si="26"/>
        <v>0</v>
      </c>
      <c r="AF36" s="83">
        <f t="shared" si="15"/>
        <v>0</v>
      </c>
      <c r="AG36" s="99">
        <f t="shared" si="16"/>
        <v>2</v>
      </c>
      <c r="AH36" s="83"/>
      <c r="AI36" s="83">
        <f>IF((F36=0),(E36*$J$2),0)</f>
        <v>0</v>
      </c>
      <c r="AJ36" s="83"/>
      <c r="AK36" s="238" t="s">
        <v>57</v>
      </c>
      <c r="AL36" s="189"/>
      <c r="AM36" s="163"/>
      <c r="AN36" s="163"/>
      <c r="AO36" s="163"/>
    </row>
    <row r="37" spans="1:41" s="13" customFormat="1" ht="25" x14ac:dyDescent="0.25">
      <c r="A37" s="24" t="str">
        <f t="shared" si="14"/>
        <v/>
      </c>
      <c r="B37" s="16">
        <v>30</v>
      </c>
      <c r="C37" s="133" t="s">
        <v>52</v>
      </c>
      <c r="D37" s="111" t="s">
        <v>58</v>
      </c>
      <c r="E37" s="16">
        <v>2</v>
      </c>
      <c r="F37" s="171">
        <f>IF((J37&lt;&gt;""),($I$2*E37),2)</f>
        <v>2</v>
      </c>
      <c r="G37" s="25"/>
      <c r="H37" s="25"/>
      <c r="I37" s="25"/>
      <c r="J37" s="186"/>
      <c r="K37" s="97"/>
      <c r="L37" s="97">
        <f>IF((G37&lt;&gt;""),($G$2*E37),IF((H37&lt;&gt;""),($H$2*E37),IF((I37&lt;&gt;""),($I$2*E37),0)))</f>
        <v>0</v>
      </c>
      <c r="M37" s="97"/>
      <c r="N37" s="97"/>
      <c r="O37" s="97"/>
      <c r="P37" s="97"/>
      <c r="Q37" s="97">
        <f>IF((G37&lt;&gt;""),($G$2*E37),0)</f>
        <v>0</v>
      </c>
      <c r="R37" s="97">
        <f>IF((H37&lt;&gt;""),($H$2*E37),IF((I37&lt;&gt;""),($I$2*E37),0))</f>
        <v>0</v>
      </c>
      <c r="S37" s="97">
        <f>IF((I37&lt;&gt;""),($I$2*E37),0)</f>
        <v>0</v>
      </c>
      <c r="T37" s="97"/>
      <c r="U37" s="97"/>
      <c r="V37" s="97"/>
      <c r="W37" s="49">
        <f t="shared" si="18"/>
        <v>0</v>
      </c>
      <c r="X37" s="49">
        <f t="shared" si="19"/>
        <v>0</v>
      </c>
      <c r="Y37" s="49">
        <f t="shared" si="20"/>
        <v>0</v>
      </c>
      <c r="Z37" s="83">
        <f t="shared" si="21"/>
        <v>0</v>
      </c>
      <c r="AA37" s="83">
        <f t="shared" si="22"/>
        <v>0</v>
      </c>
      <c r="AB37" s="83">
        <f t="shared" si="23"/>
        <v>0</v>
      </c>
      <c r="AC37" s="83">
        <f t="shared" si="24"/>
        <v>0</v>
      </c>
      <c r="AD37" s="83">
        <f t="shared" si="25"/>
        <v>0</v>
      </c>
      <c r="AE37" s="83">
        <f t="shared" si="26"/>
        <v>0</v>
      </c>
      <c r="AF37" s="83">
        <f t="shared" si="15"/>
        <v>0</v>
      </c>
      <c r="AG37" s="99">
        <f t="shared" si="16"/>
        <v>2</v>
      </c>
      <c r="AH37" s="83"/>
      <c r="AI37" s="83">
        <f>IF((F37=0),(E37*$J$2),0)</f>
        <v>0</v>
      </c>
      <c r="AJ37" s="83"/>
      <c r="AK37" s="238"/>
      <c r="AL37" s="189"/>
      <c r="AM37" s="163"/>
      <c r="AN37" s="163"/>
      <c r="AO37" s="163"/>
    </row>
    <row r="38" spans="1:41" s="13" customFormat="1" ht="25" x14ac:dyDescent="0.25">
      <c r="A38" s="24" t="str">
        <f t="shared" si="14"/>
        <v/>
      </c>
      <c r="B38" s="16">
        <v>31</v>
      </c>
      <c r="C38" s="133" t="s">
        <v>52</v>
      </c>
      <c r="D38" s="111" t="s">
        <v>59</v>
      </c>
      <c r="E38" s="16">
        <v>2</v>
      </c>
      <c r="F38" s="171">
        <f>IF((J38&lt;&gt;""),($I$2*E38),2)</f>
        <v>2</v>
      </c>
      <c r="G38" s="25"/>
      <c r="H38" s="25"/>
      <c r="I38" s="25"/>
      <c r="J38" s="186"/>
      <c r="K38" s="97"/>
      <c r="L38" s="97">
        <f>IF((G38&lt;&gt;""),($G$2*E38),IF((H38&lt;&gt;""),($H$2*E38),IF((I38&lt;&gt;""),($I$2*E38),0)))</f>
        <v>0</v>
      </c>
      <c r="M38" s="97"/>
      <c r="N38" s="97"/>
      <c r="O38" s="97"/>
      <c r="P38" s="97"/>
      <c r="Q38" s="97">
        <f>IF((G38&lt;&gt;""),($G$2*E38),0)</f>
        <v>0</v>
      </c>
      <c r="R38" s="97">
        <f>IF((H38&lt;&gt;""),($H$2*E38),IF((I38&lt;&gt;""),($I$2*E38),0))</f>
        <v>0</v>
      </c>
      <c r="S38" s="97">
        <f>IF((I38&lt;&gt;""),($I$2*E38),0)</f>
        <v>0</v>
      </c>
      <c r="T38" s="97"/>
      <c r="U38" s="97"/>
      <c r="V38" s="97"/>
      <c r="W38" s="49">
        <f t="shared" si="18"/>
        <v>0</v>
      </c>
      <c r="X38" s="49">
        <f t="shared" si="19"/>
        <v>0</v>
      </c>
      <c r="Y38" s="49">
        <f t="shared" si="20"/>
        <v>0</v>
      </c>
      <c r="Z38" s="83">
        <f t="shared" si="21"/>
        <v>0</v>
      </c>
      <c r="AA38" s="83">
        <f t="shared" si="22"/>
        <v>0</v>
      </c>
      <c r="AB38" s="83">
        <f t="shared" si="23"/>
        <v>0</v>
      </c>
      <c r="AC38" s="83">
        <f t="shared" si="24"/>
        <v>0</v>
      </c>
      <c r="AD38" s="83">
        <f t="shared" si="25"/>
        <v>0</v>
      </c>
      <c r="AE38" s="83">
        <f t="shared" si="26"/>
        <v>0</v>
      </c>
      <c r="AF38" s="83">
        <f t="shared" si="15"/>
        <v>0</v>
      </c>
      <c r="AG38" s="99">
        <f t="shared" si="16"/>
        <v>2</v>
      </c>
      <c r="AH38" s="83"/>
      <c r="AI38" s="83">
        <f>IF((F38=0),(E38*$J$2),0)</f>
        <v>0</v>
      </c>
      <c r="AJ38" s="83"/>
      <c r="AK38" s="238"/>
      <c r="AL38" s="189"/>
      <c r="AM38" s="163"/>
      <c r="AN38" s="163"/>
      <c r="AO38" s="163"/>
    </row>
    <row r="39" spans="1:41" s="13" customFormat="1" ht="37.5" x14ac:dyDescent="0.25">
      <c r="A39" s="24" t="str">
        <f t="shared" si="14"/>
        <v/>
      </c>
      <c r="B39" s="16">
        <v>32</v>
      </c>
      <c r="C39" s="133" t="s">
        <v>52</v>
      </c>
      <c r="D39" s="111" t="s">
        <v>60</v>
      </c>
      <c r="E39" s="16">
        <v>3</v>
      </c>
      <c r="F39" s="171">
        <f>IF((J39&lt;&gt;""),($I$2*E39),3)</f>
        <v>3</v>
      </c>
      <c r="G39" s="25"/>
      <c r="H39" s="25"/>
      <c r="I39" s="25"/>
      <c r="J39" s="185"/>
      <c r="K39" s="97"/>
      <c r="L39" s="97"/>
      <c r="M39" s="97">
        <f>IF((G39&lt;&gt;""),($G$2*E39),IF((H39&lt;&gt;""),($H$2*E39),IF((I39&lt;&gt;""),($I$2*E39),0)))</f>
        <v>0</v>
      </c>
      <c r="N39" s="97"/>
      <c r="O39" s="97"/>
      <c r="P39" s="97"/>
      <c r="Q39" s="97"/>
      <c r="R39" s="97"/>
      <c r="S39" s="97"/>
      <c r="T39" s="97">
        <f>IF((G39&lt;&gt;""),($G$2*E39),0)</f>
        <v>0</v>
      </c>
      <c r="U39" s="97">
        <f>IF((H39&lt;&gt;""),($H$2*E39),IF((I39&lt;&gt;""),($I$2*E39),0))</f>
        <v>0</v>
      </c>
      <c r="V39" s="97">
        <f>IF((I39&lt;&gt;""),($I$2*E39),0)</f>
        <v>0</v>
      </c>
      <c r="W39" s="49">
        <f t="shared" si="18"/>
        <v>0</v>
      </c>
      <c r="X39" s="49">
        <f t="shared" si="19"/>
        <v>0</v>
      </c>
      <c r="Y39" s="49">
        <f t="shared" si="20"/>
        <v>0</v>
      </c>
      <c r="Z39" s="83">
        <f t="shared" si="21"/>
        <v>0</v>
      </c>
      <c r="AA39" s="83">
        <f t="shared" si="22"/>
        <v>0</v>
      </c>
      <c r="AB39" s="83">
        <f t="shared" si="23"/>
        <v>0</v>
      </c>
      <c r="AC39" s="83">
        <f t="shared" si="24"/>
        <v>0</v>
      </c>
      <c r="AD39" s="83">
        <f t="shared" si="25"/>
        <v>0</v>
      </c>
      <c r="AE39" s="83">
        <f t="shared" si="26"/>
        <v>0</v>
      </c>
      <c r="AF39" s="83">
        <f t="shared" si="15"/>
        <v>0</v>
      </c>
      <c r="AG39" s="99">
        <f t="shared" si="16"/>
        <v>3</v>
      </c>
      <c r="AH39" s="83"/>
      <c r="AI39" s="83"/>
      <c r="AJ39" s="83">
        <f>IF((F39=0),(E39*$J$2),0)</f>
        <v>0</v>
      </c>
      <c r="AK39" s="238" t="s">
        <v>61</v>
      </c>
      <c r="AL39" s="189"/>
      <c r="AM39" s="163"/>
      <c r="AN39" s="163"/>
      <c r="AO39" s="163"/>
    </row>
    <row r="40" spans="1:41" s="13" customFormat="1" ht="25" x14ac:dyDescent="0.25">
      <c r="A40" s="24" t="str">
        <f t="shared" si="14"/>
        <v/>
      </c>
      <c r="B40" s="16">
        <v>33</v>
      </c>
      <c r="C40" s="133" t="s">
        <v>52</v>
      </c>
      <c r="D40" s="111" t="s">
        <v>62</v>
      </c>
      <c r="E40" s="16">
        <v>3</v>
      </c>
      <c r="F40" s="171">
        <f>IF((J40&lt;&gt;""),($I$2*E40),3)</f>
        <v>3</v>
      </c>
      <c r="G40" s="25"/>
      <c r="H40" s="25"/>
      <c r="I40" s="25"/>
      <c r="J40" s="185"/>
      <c r="K40" s="97"/>
      <c r="L40" s="97"/>
      <c r="M40" s="97">
        <f>IF((G40&lt;&gt;""),($G$2*E40),IF((H40&lt;&gt;""),($H$2*E40),IF((I40&lt;&gt;""),($I$2*E40),0)))</f>
        <v>0</v>
      </c>
      <c r="N40" s="97"/>
      <c r="O40" s="97"/>
      <c r="P40" s="97"/>
      <c r="Q40" s="97"/>
      <c r="R40" s="97"/>
      <c r="S40" s="97"/>
      <c r="T40" s="97">
        <f>IF((G40&lt;&gt;""),($G$2*E40),0)</f>
        <v>0</v>
      </c>
      <c r="U40" s="97">
        <f>IF((H40&lt;&gt;""),($H$2*E40),IF((I40&lt;&gt;""),($I$2*E40),0))</f>
        <v>0</v>
      </c>
      <c r="V40" s="97">
        <f>IF((I40&lt;&gt;""),($I$2*E40),0)</f>
        <v>0</v>
      </c>
      <c r="W40" s="49">
        <f t="shared" si="18"/>
        <v>0</v>
      </c>
      <c r="X40" s="49">
        <f t="shared" si="19"/>
        <v>0</v>
      </c>
      <c r="Y40" s="49">
        <f t="shared" si="20"/>
        <v>0</v>
      </c>
      <c r="Z40" s="83">
        <f t="shared" si="21"/>
        <v>0</v>
      </c>
      <c r="AA40" s="83">
        <f t="shared" si="22"/>
        <v>0</v>
      </c>
      <c r="AB40" s="83">
        <f t="shared" si="23"/>
        <v>0</v>
      </c>
      <c r="AC40" s="83">
        <f t="shared" si="24"/>
        <v>0</v>
      </c>
      <c r="AD40" s="83">
        <f t="shared" si="25"/>
        <v>0</v>
      </c>
      <c r="AE40" s="83">
        <f t="shared" si="26"/>
        <v>0</v>
      </c>
      <c r="AF40" s="83">
        <f t="shared" si="15"/>
        <v>0</v>
      </c>
      <c r="AG40" s="99">
        <f t="shared" si="16"/>
        <v>3</v>
      </c>
      <c r="AH40" s="83"/>
      <c r="AI40" s="83"/>
      <c r="AJ40" s="83">
        <f>IF((F40=0),(E40*$J$2),0)</f>
        <v>0</v>
      </c>
      <c r="AK40" s="238"/>
      <c r="AL40" s="189"/>
      <c r="AM40" s="163"/>
      <c r="AN40" s="163"/>
      <c r="AO40" s="163"/>
    </row>
    <row r="41" spans="1:41" s="13" customFormat="1" ht="25" x14ac:dyDescent="0.25">
      <c r="A41" s="24" t="str">
        <f t="shared" si="14"/>
        <v/>
      </c>
      <c r="B41" s="16">
        <v>34</v>
      </c>
      <c r="C41" s="133" t="s">
        <v>52</v>
      </c>
      <c r="D41" s="111" t="s">
        <v>63</v>
      </c>
      <c r="E41" s="16">
        <v>3</v>
      </c>
      <c r="F41" s="171">
        <f>IF((J41&lt;&gt;""),($I$2*E41),3)</f>
        <v>3</v>
      </c>
      <c r="G41" s="25"/>
      <c r="H41" s="25"/>
      <c r="I41" s="25"/>
      <c r="J41" s="185"/>
      <c r="K41" s="97"/>
      <c r="L41" s="97"/>
      <c r="M41" s="97">
        <f>IF((G41&lt;&gt;""),($G$2*E41),IF((H41&lt;&gt;""),($H$2*E41),IF((I41&lt;&gt;""),($I$2*E41),0)))</f>
        <v>0</v>
      </c>
      <c r="N41" s="97"/>
      <c r="O41" s="97"/>
      <c r="P41" s="97"/>
      <c r="Q41" s="97"/>
      <c r="R41" s="97"/>
      <c r="S41" s="97"/>
      <c r="T41" s="97">
        <f>IF((G41&lt;&gt;""),($G$2*E41),0)</f>
        <v>0</v>
      </c>
      <c r="U41" s="97">
        <f>IF((H41&lt;&gt;""),($H$2*E41),IF((I41&lt;&gt;""),($I$2*E41),0))</f>
        <v>0</v>
      </c>
      <c r="V41" s="97">
        <f>IF((I41&lt;&gt;""),($I$2*E41),0)</f>
        <v>0</v>
      </c>
      <c r="W41" s="49">
        <f t="shared" si="18"/>
        <v>0</v>
      </c>
      <c r="X41" s="49">
        <f t="shared" si="19"/>
        <v>0</v>
      </c>
      <c r="Y41" s="49">
        <f t="shared" si="20"/>
        <v>0</v>
      </c>
      <c r="Z41" s="83">
        <f t="shared" si="21"/>
        <v>0</v>
      </c>
      <c r="AA41" s="83">
        <f t="shared" si="22"/>
        <v>0</v>
      </c>
      <c r="AB41" s="83">
        <f t="shared" si="23"/>
        <v>0</v>
      </c>
      <c r="AC41" s="83">
        <f t="shared" si="24"/>
        <v>0</v>
      </c>
      <c r="AD41" s="83">
        <f t="shared" si="25"/>
        <v>0</v>
      </c>
      <c r="AE41" s="83">
        <f t="shared" si="26"/>
        <v>0</v>
      </c>
      <c r="AF41" s="83">
        <f t="shared" si="15"/>
        <v>0</v>
      </c>
      <c r="AG41" s="99">
        <f t="shared" si="16"/>
        <v>3</v>
      </c>
      <c r="AH41" s="83"/>
      <c r="AI41" s="83"/>
      <c r="AJ41" s="83">
        <f>IF((F41=0),(E41*$J$2),0)</f>
        <v>0</v>
      </c>
      <c r="AK41" s="238"/>
      <c r="AL41" s="189"/>
      <c r="AM41" s="163"/>
      <c r="AN41" s="163"/>
      <c r="AO41" s="163"/>
    </row>
    <row r="42" spans="1:41" s="13" customFormat="1" ht="25" x14ac:dyDescent="0.25">
      <c r="A42" s="24" t="str">
        <f t="shared" si="14"/>
        <v/>
      </c>
      <c r="B42" s="17">
        <v>35</v>
      </c>
      <c r="C42" s="134" t="s">
        <v>64</v>
      </c>
      <c r="D42" s="111" t="s">
        <v>65</v>
      </c>
      <c r="E42" s="17">
        <v>1</v>
      </c>
      <c r="F42" s="171">
        <f>IF((J42&lt;&gt;""),($I$2*E42),1)</f>
        <v>1</v>
      </c>
      <c r="G42" s="25"/>
      <c r="H42" s="25"/>
      <c r="I42" s="25"/>
      <c r="J42" s="185"/>
      <c r="K42" s="97">
        <f>IF((G42&lt;&gt;""),($G$2*E42),IF((H42&lt;&gt;""),($H$2*E42),IF((I42&lt;&gt;""),($I$2*E42),0)))</f>
        <v>0</v>
      </c>
      <c r="L42" s="97"/>
      <c r="M42" s="97"/>
      <c r="N42" s="97">
        <f>IF((G42&lt;&gt;""),($G$2*E42),0)</f>
        <v>0</v>
      </c>
      <c r="O42" s="97">
        <f>IF((H42&lt;&gt;""),($H$2*E42),IF((I42&lt;&gt;""),($I$2*E42),0))</f>
        <v>0</v>
      </c>
      <c r="P42" s="97">
        <f>IF((I42&lt;&gt;""),($I$2*E42),0)</f>
        <v>0</v>
      </c>
      <c r="Q42" s="97"/>
      <c r="R42" s="97"/>
      <c r="S42" s="97"/>
      <c r="T42" s="97"/>
      <c r="U42" s="97"/>
      <c r="V42" s="97"/>
      <c r="W42" s="49">
        <f>IF(E42=1,IF(G42&lt;&gt;"",1,0),0)</f>
        <v>0</v>
      </c>
      <c r="X42" s="49">
        <f>IF(E42=1,IF(H42&lt;&gt;"",1,0),0)</f>
        <v>0</v>
      </c>
      <c r="Y42" s="49">
        <f>IF(E42=1,IF(I42&lt;&gt;"",1,0),0)</f>
        <v>0</v>
      </c>
      <c r="Z42" s="83">
        <f>IF(E42=2,IF(G42&lt;&gt;"",1,0),0)</f>
        <v>0</v>
      </c>
      <c r="AA42" s="83">
        <f>IF(E42=2,IF(H42&lt;&gt;"",1,0),0)</f>
        <v>0</v>
      </c>
      <c r="AB42" s="83">
        <f>IF(E42=2,IF(I42&lt;&gt;"",1,0),0)</f>
        <v>0</v>
      </c>
      <c r="AC42" s="83">
        <f>IF(E42=3,IF(G42&lt;&gt;"",1,0),0)</f>
        <v>0</v>
      </c>
      <c r="AD42" s="83">
        <f>IF(E42=3,IF(H42&lt;&gt;"",1,0),0)</f>
        <v>0</v>
      </c>
      <c r="AE42" s="83">
        <f>IF(E42=3,IF(I42&lt;&gt;"",1,0),0)</f>
        <v>0</v>
      </c>
      <c r="AF42" s="83">
        <f>IF((J42&lt;&gt;""),($G$2*1),0)</f>
        <v>0</v>
      </c>
      <c r="AG42" s="99">
        <f>F42</f>
        <v>1</v>
      </c>
      <c r="AH42" s="83">
        <f>IF((F42=0),(E42*$J$2),0)</f>
        <v>0</v>
      </c>
      <c r="AI42" s="83"/>
      <c r="AJ42" s="83"/>
      <c r="AK42" s="238"/>
      <c r="AL42" s="189"/>
      <c r="AM42" s="163"/>
      <c r="AN42" s="163"/>
      <c r="AO42" s="163"/>
    </row>
    <row r="43" spans="1:41" s="13" customFormat="1" ht="25" x14ac:dyDescent="0.25">
      <c r="A43" s="24" t="str">
        <f t="shared" si="14"/>
        <v/>
      </c>
      <c r="B43" s="17">
        <v>36</v>
      </c>
      <c r="C43" s="135" t="s">
        <v>64</v>
      </c>
      <c r="D43" s="111" t="s">
        <v>66</v>
      </c>
      <c r="E43" s="17">
        <v>2</v>
      </c>
      <c r="F43" s="171">
        <f>IF((J43&lt;&gt;""),($I$2*E43),2)</f>
        <v>2</v>
      </c>
      <c r="G43" s="25"/>
      <c r="H43" s="25"/>
      <c r="I43" s="25"/>
      <c r="J43" s="185"/>
      <c r="K43" s="97"/>
      <c r="L43" s="97">
        <f>IF((G43&lt;&gt;""),($G$2*E43),IF((H43&lt;&gt;""),($H$2*E43),IF((I43&lt;&gt;""),($I$2*E43),0)))</f>
        <v>0</v>
      </c>
      <c r="M43" s="97"/>
      <c r="N43" s="97"/>
      <c r="O43" s="97"/>
      <c r="P43" s="97"/>
      <c r="Q43" s="97">
        <f>IF((G43&lt;&gt;""),($G$2*E43),0)</f>
        <v>0</v>
      </c>
      <c r="R43" s="97">
        <f>IF((H43&lt;&gt;""),($H$2*E43),IF((I43&lt;&gt;""),($I$2*E43),0))</f>
        <v>0</v>
      </c>
      <c r="S43" s="97">
        <f>IF((I43&lt;&gt;""),($I$2*E43),0)</f>
        <v>0</v>
      </c>
      <c r="T43" s="97"/>
      <c r="U43" s="97"/>
      <c r="V43" s="97"/>
      <c r="W43" s="49">
        <f t="shared" si="18"/>
        <v>0</v>
      </c>
      <c r="X43" s="49">
        <f t="shared" si="19"/>
        <v>0</v>
      </c>
      <c r="Y43" s="49">
        <f t="shared" si="20"/>
        <v>0</v>
      </c>
      <c r="Z43" s="83">
        <f t="shared" si="21"/>
        <v>0</v>
      </c>
      <c r="AA43" s="83">
        <f t="shared" si="22"/>
        <v>0</v>
      </c>
      <c r="AB43" s="83">
        <f t="shared" si="23"/>
        <v>0</v>
      </c>
      <c r="AC43" s="83">
        <f t="shared" si="24"/>
        <v>0</v>
      </c>
      <c r="AD43" s="83">
        <f t="shared" si="25"/>
        <v>0</v>
      </c>
      <c r="AE43" s="83">
        <f t="shared" si="26"/>
        <v>0</v>
      </c>
      <c r="AF43" s="83">
        <f t="shared" si="15"/>
        <v>0</v>
      </c>
      <c r="AG43" s="99">
        <f t="shared" si="16"/>
        <v>2</v>
      </c>
      <c r="AH43" s="83"/>
      <c r="AI43" s="83">
        <f>IF((F43=0),(E43*$J$2),0)</f>
        <v>0</v>
      </c>
      <c r="AJ43" s="83"/>
      <c r="AK43" s="238"/>
      <c r="AL43" s="189"/>
      <c r="AM43" s="163"/>
      <c r="AN43" s="163"/>
      <c r="AO43" s="163"/>
    </row>
    <row r="44" spans="1:41" s="13" customFormat="1" ht="20" x14ac:dyDescent="0.25">
      <c r="A44" s="24" t="str">
        <f t="shared" si="14"/>
        <v/>
      </c>
      <c r="B44" s="17">
        <v>37</v>
      </c>
      <c r="C44" s="135" t="s">
        <v>64</v>
      </c>
      <c r="D44" s="111" t="s">
        <v>67</v>
      </c>
      <c r="E44" s="17">
        <v>3</v>
      </c>
      <c r="F44" s="171">
        <f>IF((J44&lt;&gt;""),($I$2*E44),3)</f>
        <v>3</v>
      </c>
      <c r="G44" s="25"/>
      <c r="H44" s="25"/>
      <c r="I44" s="25"/>
      <c r="J44" s="185"/>
      <c r="K44" s="97"/>
      <c r="L44" s="97"/>
      <c r="M44" s="97">
        <f>IF((G44&lt;&gt;""),($G$2*E44),IF((H44&lt;&gt;""),($H$2*E44),IF((I44&lt;&gt;""),($I$2*E44),0)))</f>
        <v>0</v>
      </c>
      <c r="N44" s="97"/>
      <c r="O44" s="97"/>
      <c r="P44" s="97"/>
      <c r="Q44" s="97"/>
      <c r="R44" s="97"/>
      <c r="S44" s="97"/>
      <c r="T44" s="97">
        <f>IF((G44&lt;&gt;""),($G$2*E44),0)</f>
        <v>0</v>
      </c>
      <c r="U44" s="97">
        <f>IF((H44&lt;&gt;""),($H$2*E44),IF((I44&lt;&gt;""),($I$2*E44),0))</f>
        <v>0</v>
      </c>
      <c r="V44" s="97">
        <f>IF((I44&lt;&gt;""),($I$2*E44),0)</f>
        <v>0</v>
      </c>
      <c r="W44" s="49">
        <f t="shared" si="18"/>
        <v>0</v>
      </c>
      <c r="X44" s="49">
        <f t="shared" si="19"/>
        <v>0</v>
      </c>
      <c r="Y44" s="49">
        <f t="shared" si="20"/>
        <v>0</v>
      </c>
      <c r="Z44" s="83">
        <f t="shared" si="21"/>
        <v>0</v>
      </c>
      <c r="AA44" s="83">
        <f t="shared" si="22"/>
        <v>0</v>
      </c>
      <c r="AB44" s="83">
        <f t="shared" si="23"/>
        <v>0</v>
      </c>
      <c r="AC44" s="83">
        <f t="shared" si="24"/>
        <v>0</v>
      </c>
      <c r="AD44" s="83">
        <f t="shared" si="25"/>
        <v>0</v>
      </c>
      <c r="AE44" s="83">
        <f t="shared" si="26"/>
        <v>0</v>
      </c>
      <c r="AF44" s="83">
        <f t="shared" si="15"/>
        <v>0</v>
      </c>
      <c r="AG44" s="99">
        <f t="shared" si="16"/>
        <v>3</v>
      </c>
      <c r="AH44" s="83"/>
      <c r="AI44" s="83"/>
      <c r="AJ44" s="83">
        <f>IF((F44=0),(E44*$J$2),0)</f>
        <v>0</v>
      </c>
      <c r="AK44" s="238"/>
      <c r="AL44" s="189"/>
      <c r="AM44" s="163"/>
      <c r="AN44" s="163"/>
      <c r="AO44" s="163"/>
    </row>
    <row r="45" spans="1:41" s="13" customFormat="1" ht="26" x14ac:dyDescent="0.25">
      <c r="A45" s="24" t="str">
        <f t="shared" si="14"/>
        <v/>
      </c>
      <c r="B45" s="18">
        <v>38</v>
      </c>
      <c r="C45" s="136" t="s">
        <v>68</v>
      </c>
      <c r="D45" s="111" t="s">
        <v>69</v>
      </c>
      <c r="E45" s="18">
        <v>1</v>
      </c>
      <c r="F45" s="171">
        <f>IF((J45&lt;&gt;""),($I$2*E45),1)</f>
        <v>1</v>
      </c>
      <c r="G45" s="25"/>
      <c r="H45" s="25"/>
      <c r="I45" s="25"/>
      <c r="J45" s="185"/>
      <c r="K45" s="97">
        <f>IF((G45&lt;&gt;""),($G$2*E45),IF((H45&lt;&gt;""),($H$2*E45),IF((I45&lt;&gt;""),($I$2*E45),0)))</f>
        <v>0</v>
      </c>
      <c r="L45" s="97"/>
      <c r="M45" s="97"/>
      <c r="N45" s="97">
        <f>IF((G45&lt;&gt;""),($G$2*E45),0)</f>
        <v>0</v>
      </c>
      <c r="O45" s="97">
        <f>IF((H45&lt;&gt;""),($H$2*E45),IF((I45&lt;&gt;""),($I$2*E45),0))</f>
        <v>0</v>
      </c>
      <c r="P45" s="97">
        <f>IF((I45&lt;&gt;""),($I$2*E45),0)</f>
        <v>0</v>
      </c>
      <c r="Q45" s="97"/>
      <c r="R45" s="97"/>
      <c r="S45" s="97"/>
      <c r="T45" s="97"/>
      <c r="U45" s="97"/>
      <c r="V45" s="97"/>
      <c r="W45" s="49">
        <f t="shared" si="18"/>
        <v>0</v>
      </c>
      <c r="X45" s="49">
        <f t="shared" si="19"/>
        <v>0</v>
      </c>
      <c r="Y45" s="49">
        <f t="shared" si="20"/>
        <v>0</v>
      </c>
      <c r="Z45" s="83">
        <f t="shared" si="21"/>
        <v>0</v>
      </c>
      <c r="AA45" s="83">
        <f t="shared" si="22"/>
        <v>0</v>
      </c>
      <c r="AB45" s="83">
        <f t="shared" si="23"/>
        <v>0</v>
      </c>
      <c r="AC45" s="83">
        <f t="shared" si="24"/>
        <v>0</v>
      </c>
      <c r="AD45" s="83">
        <f t="shared" si="25"/>
        <v>0</v>
      </c>
      <c r="AE45" s="83">
        <f t="shared" si="26"/>
        <v>0</v>
      </c>
      <c r="AF45" s="83">
        <f t="shared" si="15"/>
        <v>0</v>
      </c>
      <c r="AG45" s="99">
        <f t="shared" si="16"/>
        <v>1</v>
      </c>
      <c r="AH45" s="83">
        <f t="shared" si="17"/>
        <v>0</v>
      </c>
      <c r="AI45" s="83"/>
      <c r="AJ45" s="83"/>
      <c r="AK45" s="238"/>
      <c r="AL45" s="189"/>
      <c r="AM45" s="163"/>
      <c r="AN45" s="163"/>
      <c r="AO45" s="163"/>
    </row>
    <row r="46" spans="1:41" s="13" customFormat="1" ht="25" x14ac:dyDescent="0.25">
      <c r="A46" s="24" t="str">
        <f t="shared" si="14"/>
        <v/>
      </c>
      <c r="B46" s="18">
        <v>39</v>
      </c>
      <c r="C46" s="137" t="s">
        <v>68</v>
      </c>
      <c r="D46" s="111" t="s">
        <v>70</v>
      </c>
      <c r="E46" s="18">
        <v>1</v>
      </c>
      <c r="F46" s="171">
        <f>IF((J46&lt;&gt;""),($I$2*E46),1)</f>
        <v>1</v>
      </c>
      <c r="G46" s="25"/>
      <c r="H46" s="25"/>
      <c r="I46" s="25"/>
      <c r="J46" s="185"/>
      <c r="K46" s="97">
        <f>IF((G46&lt;&gt;""),($G$2*E46),IF((H46&lt;&gt;""),($H$2*E46),IF((I46&lt;&gt;""),($I$2*E46),0)))</f>
        <v>0</v>
      </c>
      <c r="L46" s="97"/>
      <c r="M46" s="97"/>
      <c r="N46" s="97">
        <f>IF((G46&lt;&gt;""),($G$2*E46),0)</f>
        <v>0</v>
      </c>
      <c r="O46" s="97">
        <f>IF((H46&lt;&gt;""),($H$2*E46),IF((I46&lt;&gt;""),($I$2*E46),0))</f>
        <v>0</v>
      </c>
      <c r="P46" s="97">
        <f>IF((I46&lt;&gt;""),($I$2*E46),0)</f>
        <v>0</v>
      </c>
      <c r="Q46" s="97"/>
      <c r="R46" s="97"/>
      <c r="S46" s="97"/>
      <c r="T46" s="97"/>
      <c r="U46" s="97"/>
      <c r="V46" s="97"/>
      <c r="W46" s="49">
        <f>IF(E46=1,IF(G46&lt;&gt;"",1,0),0)</f>
        <v>0</v>
      </c>
      <c r="X46" s="49">
        <f>IF(E46=1,IF(H46&lt;&gt;"",1,0),0)</f>
        <v>0</v>
      </c>
      <c r="Y46" s="49">
        <f>IF(E46=1,IF(I46&lt;&gt;"",1,0),0)</f>
        <v>0</v>
      </c>
      <c r="Z46" s="83">
        <f>IF(E46=2,IF(G46&lt;&gt;"",1,0),0)</f>
        <v>0</v>
      </c>
      <c r="AA46" s="83">
        <f>IF(E46=2,IF(H46&lt;&gt;"",1,0),0)</f>
        <v>0</v>
      </c>
      <c r="AB46" s="83">
        <f>IF(E46=2,IF(I46&lt;&gt;"",1,0),0)</f>
        <v>0</v>
      </c>
      <c r="AC46" s="83">
        <f>IF(E46=3,IF(G46&lt;&gt;"",1,0),0)</f>
        <v>0</v>
      </c>
      <c r="AD46" s="83">
        <f>IF(E46=3,IF(H46&lt;&gt;"",1,0),0)</f>
        <v>0</v>
      </c>
      <c r="AE46" s="83">
        <f>IF(E46=3,IF(I46&lt;&gt;"",1,0),0)</f>
        <v>0</v>
      </c>
      <c r="AF46" s="83">
        <f>IF((J46&lt;&gt;""),($G$2*1),0)</f>
        <v>0</v>
      </c>
      <c r="AG46" s="99">
        <f>F46</f>
        <v>1</v>
      </c>
      <c r="AH46" s="83">
        <f>IF((F46=0),(E46*$J$2),0)</f>
        <v>0</v>
      </c>
      <c r="AI46" s="83"/>
      <c r="AJ46" s="83"/>
      <c r="AK46" s="238"/>
      <c r="AL46" s="189"/>
      <c r="AM46" s="163"/>
      <c r="AN46" s="163"/>
      <c r="AO46" s="163"/>
    </row>
    <row r="47" spans="1:41" s="13" customFormat="1" ht="37.5" x14ac:dyDescent="0.25">
      <c r="A47" s="24" t="str">
        <f t="shared" si="14"/>
        <v/>
      </c>
      <c r="B47" s="18">
        <v>40</v>
      </c>
      <c r="C47" s="137" t="s">
        <v>68</v>
      </c>
      <c r="D47" s="111" t="s">
        <v>71</v>
      </c>
      <c r="E47" s="18">
        <v>1</v>
      </c>
      <c r="F47" s="171">
        <f>IF((J47&lt;&gt;""),($I$2*E47),1)</f>
        <v>1</v>
      </c>
      <c r="G47" s="25"/>
      <c r="H47" s="25"/>
      <c r="I47" s="25"/>
      <c r="J47" s="185"/>
      <c r="K47" s="97">
        <f>IF((G47&lt;&gt;""),($G$2*E47),IF((H47&lt;&gt;""),($H$2*E47),IF((I47&lt;&gt;""),($I$2*E47),0)))</f>
        <v>0</v>
      </c>
      <c r="L47" s="97"/>
      <c r="M47" s="97"/>
      <c r="N47" s="97">
        <f>IF((G47&lt;&gt;""),($G$2*E47),0)</f>
        <v>0</v>
      </c>
      <c r="O47" s="97">
        <f>IF((H47&lt;&gt;""),($H$2*E47),IF((I47&lt;&gt;""),($I$2*E47),0))</f>
        <v>0</v>
      </c>
      <c r="P47" s="97">
        <f>IF((I47&lt;&gt;""),($I$2*E47),0)</f>
        <v>0</v>
      </c>
      <c r="Q47" s="97"/>
      <c r="R47" s="97"/>
      <c r="S47" s="97"/>
      <c r="T47" s="97"/>
      <c r="U47" s="97"/>
      <c r="V47" s="97"/>
      <c r="W47" s="49">
        <f t="shared" si="18"/>
        <v>0</v>
      </c>
      <c r="X47" s="49">
        <f t="shared" si="19"/>
        <v>0</v>
      </c>
      <c r="Y47" s="49">
        <f t="shared" si="20"/>
        <v>0</v>
      </c>
      <c r="Z47" s="83">
        <f t="shared" si="21"/>
        <v>0</v>
      </c>
      <c r="AA47" s="83">
        <f t="shared" si="22"/>
        <v>0</v>
      </c>
      <c r="AB47" s="83">
        <f t="shared" si="23"/>
        <v>0</v>
      </c>
      <c r="AC47" s="83">
        <f t="shared" si="24"/>
        <v>0</v>
      </c>
      <c r="AD47" s="83">
        <f t="shared" si="25"/>
        <v>0</v>
      </c>
      <c r="AE47" s="83">
        <f t="shared" si="26"/>
        <v>0</v>
      </c>
      <c r="AF47" s="83">
        <f t="shared" si="15"/>
        <v>0</v>
      </c>
      <c r="AG47" s="99">
        <f t="shared" si="16"/>
        <v>1</v>
      </c>
      <c r="AH47" s="83">
        <f t="shared" si="17"/>
        <v>0</v>
      </c>
      <c r="AI47" s="83"/>
      <c r="AJ47" s="83"/>
      <c r="AK47" s="238"/>
      <c r="AL47" s="189"/>
      <c r="AM47" s="163"/>
      <c r="AN47" s="163"/>
      <c r="AO47" s="163"/>
    </row>
    <row r="48" spans="1:41" s="13" customFormat="1" ht="37.5" x14ac:dyDescent="0.25">
      <c r="A48" s="24" t="str">
        <f t="shared" si="14"/>
        <v/>
      </c>
      <c r="B48" s="18">
        <v>41</v>
      </c>
      <c r="C48" s="137" t="s">
        <v>68</v>
      </c>
      <c r="D48" s="111" t="s">
        <v>72</v>
      </c>
      <c r="E48" s="18">
        <v>2</v>
      </c>
      <c r="F48" s="171">
        <f>IF((J48&lt;&gt;""),($I$2*E48),2)</f>
        <v>2</v>
      </c>
      <c r="G48" s="25"/>
      <c r="H48" s="25"/>
      <c r="I48" s="25"/>
      <c r="J48" s="185"/>
      <c r="K48" s="97"/>
      <c r="L48" s="97">
        <f>IF((G48&lt;&gt;""),($G$2*E48),IF((H48&lt;&gt;""),($H$2*E48),IF((I48&lt;&gt;""),($I$2*E48),0)))</f>
        <v>0</v>
      </c>
      <c r="M48" s="97"/>
      <c r="N48" s="97"/>
      <c r="O48" s="97"/>
      <c r="P48" s="97"/>
      <c r="Q48" s="97">
        <f>IF((G48&lt;&gt;""),($G$2*E48),0)</f>
        <v>0</v>
      </c>
      <c r="R48" s="97">
        <f>IF((H48&lt;&gt;""),($H$2*E48),IF((I48&lt;&gt;""),($I$2*E48),0))</f>
        <v>0</v>
      </c>
      <c r="S48" s="97">
        <f>IF((I48&lt;&gt;""),($I$2*E48),0)</f>
        <v>0</v>
      </c>
      <c r="T48" s="97"/>
      <c r="U48" s="97"/>
      <c r="V48" s="97"/>
      <c r="W48" s="49">
        <f>IF(E48=1,IF(G48&lt;&gt;"",1,0),0)</f>
        <v>0</v>
      </c>
      <c r="X48" s="49">
        <f>IF(E48=1,IF(H48&lt;&gt;"",1,0),0)</f>
        <v>0</v>
      </c>
      <c r="Y48" s="49">
        <f>IF(E48=1,IF(I48&lt;&gt;"",1,0),0)</f>
        <v>0</v>
      </c>
      <c r="Z48" s="83">
        <f>IF(E48=2,IF(G48&lt;&gt;"",1,0),0)</f>
        <v>0</v>
      </c>
      <c r="AA48" s="83">
        <f>IF(E48=2,IF(H48&lt;&gt;"",1,0),0)</f>
        <v>0</v>
      </c>
      <c r="AB48" s="83">
        <f>IF(E48=2,IF(I48&lt;&gt;"",1,0),0)</f>
        <v>0</v>
      </c>
      <c r="AC48" s="83">
        <f>IF(E48=3,IF(G48&lt;&gt;"",1,0),0)</f>
        <v>0</v>
      </c>
      <c r="AD48" s="83">
        <f>IF(E48=3,IF(H48&lt;&gt;"",1,0),0)</f>
        <v>0</v>
      </c>
      <c r="AE48" s="83">
        <f>IF(E48=3,IF(I48&lt;&gt;"",1,0),0)</f>
        <v>0</v>
      </c>
      <c r="AF48" s="83">
        <f>IF((J48&lt;&gt;""),($G$2*1),0)</f>
        <v>0</v>
      </c>
      <c r="AG48" s="99">
        <f>F48</f>
        <v>2</v>
      </c>
      <c r="AH48" s="83"/>
      <c r="AI48" s="83">
        <f>IF((F48=0),(E48*$J$2),0)</f>
        <v>0</v>
      </c>
      <c r="AJ48" s="83"/>
      <c r="AK48" s="238"/>
      <c r="AL48" s="189"/>
      <c r="AM48" s="163"/>
      <c r="AN48" s="163"/>
      <c r="AO48" s="163"/>
    </row>
    <row r="49" spans="1:41" s="13" customFormat="1" ht="25" x14ac:dyDescent="0.25">
      <c r="A49" s="24" t="str">
        <f t="shared" si="14"/>
        <v/>
      </c>
      <c r="B49" s="18">
        <v>42</v>
      </c>
      <c r="C49" s="137" t="s">
        <v>68</v>
      </c>
      <c r="D49" s="111" t="s">
        <v>73</v>
      </c>
      <c r="E49" s="18">
        <v>2</v>
      </c>
      <c r="F49" s="171">
        <f>IF((J49&lt;&gt;""),($I$2*E49),2)</f>
        <v>2</v>
      </c>
      <c r="G49" s="25"/>
      <c r="H49" s="25"/>
      <c r="I49" s="25"/>
      <c r="J49" s="186"/>
      <c r="K49" s="97"/>
      <c r="L49" s="97">
        <f>IF((G49&lt;&gt;""),($G$2*E49),IF((H49&lt;&gt;""),($H$2*E49),IF((I49&lt;&gt;""),($I$2*E49),0)))</f>
        <v>0</v>
      </c>
      <c r="M49" s="97"/>
      <c r="N49" s="97"/>
      <c r="O49" s="97"/>
      <c r="P49" s="97"/>
      <c r="Q49" s="97">
        <f>IF((G49&lt;&gt;""),($G$2*E49),0)</f>
        <v>0</v>
      </c>
      <c r="R49" s="97">
        <f>IF((H49&lt;&gt;""),($H$2*E49),IF((I49&lt;&gt;""),($I$2*E49),0))</f>
        <v>0</v>
      </c>
      <c r="S49" s="97">
        <f>IF((I49&lt;&gt;""),($I$2*E49),0)</f>
        <v>0</v>
      </c>
      <c r="T49" s="97"/>
      <c r="U49" s="97"/>
      <c r="V49" s="97"/>
      <c r="W49" s="49">
        <f t="shared" si="18"/>
        <v>0</v>
      </c>
      <c r="X49" s="49">
        <f t="shared" si="19"/>
        <v>0</v>
      </c>
      <c r="Y49" s="49">
        <f t="shared" si="20"/>
        <v>0</v>
      </c>
      <c r="Z49" s="83">
        <f t="shared" si="21"/>
        <v>0</v>
      </c>
      <c r="AA49" s="83">
        <f t="shared" si="22"/>
        <v>0</v>
      </c>
      <c r="AB49" s="83">
        <f t="shared" si="23"/>
        <v>0</v>
      </c>
      <c r="AC49" s="83">
        <f t="shared" si="24"/>
        <v>0</v>
      </c>
      <c r="AD49" s="83">
        <f t="shared" si="25"/>
        <v>0</v>
      </c>
      <c r="AE49" s="83">
        <f t="shared" si="26"/>
        <v>0</v>
      </c>
      <c r="AF49" s="83">
        <f t="shared" si="15"/>
        <v>0</v>
      </c>
      <c r="AG49" s="99">
        <f t="shared" si="16"/>
        <v>2</v>
      </c>
      <c r="AH49" s="83"/>
      <c r="AI49" s="83">
        <f>IF((F49=0),(E49*$J$2),0)</f>
        <v>0</v>
      </c>
      <c r="AJ49" s="83"/>
      <c r="AK49" s="238"/>
      <c r="AL49" s="189"/>
      <c r="AM49" s="163"/>
      <c r="AN49" s="163"/>
      <c r="AO49" s="163"/>
    </row>
    <row r="50" spans="1:41" s="13" customFormat="1" ht="37.5" x14ac:dyDescent="0.25">
      <c r="A50" s="24" t="str">
        <f t="shared" si="14"/>
        <v/>
      </c>
      <c r="B50" s="18">
        <v>43</v>
      </c>
      <c r="C50" s="137" t="s">
        <v>68</v>
      </c>
      <c r="D50" s="111" t="s">
        <v>74</v>
      </c>
      <c r="E50" s="18">
        <v>2</v>
      </c>
      <c r="F50" s="171">
        <f>IF((J50&lt;&gt;""),($I$2*E50),2)</f>
        <v>2</v>
      </c>
      <c r="G50" s="25"/>
      <c r="H50" s="25"/>
      <c r="I50" s="25"/>
      <c r="J50" s="185"/>
      <c r="K50" s="97"/>
      <c r="L50" s="97">
        <f>IF((G50&lt;&gt;""),($G$2*E50),IF((H50&lt;&gt;""),($H$2*E50),IF((I50&lt;&gt;""),($I$2*E50),0)))</f>
        <v>0</v>
      </c>
      <c r="M50" s="97"/>
      <c r="N50" s="97"/>
      <c r="O50" s="97"/>
      <c r="P50" s="97"/>
      <c r="Q50" s="97">
        <f>IF((G50&lt;&gt;""),($G$2*E50),0)</f>
        <v>0</v>
      </c>
      <c r="R50" s="97">
        <f>IF((H50&lt;&gt;""),($H$2*E50),IF((I50&lt;&gt;""),($I$2*E50),0))</f>
        <v>0</v>
      </c>
      <c r="S50" s="97">
        <f>IF((I50&lt;&gt;""),($I$2*E50),0)</f>
        <v>0</v>
      </c>
      <c r="T50" s="97"/>
      <c r="U50" s="97"/>
      <c r="V50" s="97"/>
      <c r="W50" s="49">
        <f t="shared" si="18"/>
        <v>0</v>
      </c>
      <c r="X50" s="49">
        <f t="shared" si="19"/>
        <v>0</v>
      </c>
      <c r="Y50" s="49">
        <f t="shared" si="20"/>
        <v>0</v>
      </c>
      <c r="Z50" s="83">
        <f t="shared" si="21"/>
        <v>0</v>
      </c>
      <c r="AA50" s="83">
        <f t="shared" si="22"/>
        <v>0</v>
      </c>
      <c r="AB50" s="83">
        <f t="shared" si="23"/>
        <v>0</v>
      </c>
      <c r="AC50" s="83">
        <f t="shared" si="24"/>
        <v>0</v>
      </c>
      <c r="AD50" s="83">
        <f t="shared" si="25"/>
        <v>0</v>
      </c>
      <c r="AE50" s="83">
        <f t="shared" si="26"/>
        <v>0</v>
      </c>
      <c r="AF50" s="83">
        <f t="shared" si="15"/>
        <v>0</v>
      </c>
      <c r="AG50" s="99">
        <f t="shared" si="16"/>
        <v>2</v>
      </c>
      <c r="AH50" s="83"/>
      <c r="AI50" s="83">
        <f>IF((F50=0),(E50*$J$2),0)</f>
        <v>0</v>
      </c>
      <c r="AJ50" s="83"/>
      <c r="AK50" s="238"/>
      <c r="AL50" s="189"/>
      <c r="AM50" s="163"/>
      <c r="AN50" s="163"/>
      <c r="AO50" s="163"/>
    </row>
    <row r="51" spans="1:41" s="13" customFormat="1" ht="25" x14ac:dyDescent="0.25">
      <c r="A51" s="24" t="str">
        <f t="shared" si="14"/>
        <v/>
      </c>
      <c r="B51" s="18">
        <v>44</v>
      </c>
      <c r="C51" s="137" t="s">
        <v>68</v>
      </c>
      <c r="D51" s="111" t="s">
        <v>75</v>
      </c>
      <c r="E51" s="18">
        <v>3</v>
      </c>
      <c r="F51" s="171">
        <f>IF((J51&lt;&gt;""),($I$2*E51),3)</f>
        <v>3</v>
      </c>
      <c r="G51" s="25"/>
      <c r="H51" s="25"/>
      <c r="I51" s="25"/>
      <c r="J51" s="185"/>
      <c r="K51" s="97"/>
      <c r="L51" s="97"/>
      <c r="M51" s="97">
        <f>IF((G51&lt;&gt;""),($G$2*E51),IF((H51&lt;&gt;""),($H$2*E51),IF((I51&lt;&gt;""),($I$2*E51),0)))</f>
        <v>0</v>
      </c>
      <c r="N51" s="97"/>
      <c r="O51" s="97"/>
      <c r="P51" s="97"/>
      <c r="Q51" s="97"/>
      <c r="R51" s="97"/>
      <c r="S51" s="97"/>
      <c r="T51" s="97">
        <f>IF((G51&lt;&gt;""),($G$2*E51),0)</f>
        <v>0</v>
      </c>
      <c r="U51" s="97">
        <f>IF((H51&lt;&gt;""),($H$2*E51),IF((I51&lt;&gt;""),($I$2*E51),0))</f>
        <v>0</v>
      </c>
      <c r="V51" s="97">
        <f>IF((I51&lt;&gt;""),($I$2*E51),0)</f>
        <v>0</v>
      </c>
      <c r="W51" s="49">
        <f t="shared" si="18"/>
        <v>0</v>
      </c>
      <c r="X51" s="49">
        <f t="shared" si="19"/>
        <v>0</v>
      </c>
      <c r="Y51" s="49">
        <f t="shared" si="20"/>
        <v>0</v>
      </c>
      <c r="Z51" s="83">
        <f t="shared" si="21"/>
        <v>0</v>
      </c>
      <c r="AA51" s="83">
        <f t="shared" si="22"/>
        <v>0</v>
      </c>
      <c r="AB51" s="83">
        <f t="shared" si="23"/>
        <v>0</v>
      </c>
      <c r="AC51" s="83">
        <f t="shared" si="24"/>
        <v>0</v>
      </c>
      <c r="AD51" s="83">
        <f t="shared" si="25"/>
        <v>0</v>
      </c>
      <c r="AE51" s="83">
        <f t="shared" si="26"/>
        <v>0</v>
      </c>
      <c r="AF51" s="83">
        <f t="shared" si="15"/>
        <v>0</v>
      </c>
      <c r="AG51" s="99">
        <f t="shared" si="16"/>
        <v>3</v>
      </c>
      <c r="AH51" s="83"/>
      <c r="AI51" s="83"/>
      <c r="AJ51" s="83">
        <f>IF((F51=0),(E51*$J$2),0)</f>
        <v>0</v>
      </c>
      <c r="AK51" s="238" t="s">
        <v>76</v>
      </c>
      <c r="AL51" s="189"/>
      <c r="AM51" s="163"/>
      <c r="AN51" s="163"/>
      <c r="AO51" s="163"/>
    </row>
    <row r="52" spans="1:41" s="13" customFormat="1" ht="25" x14ac:dyDescent="0.25">
      <c r="A52" s="24" t="str">
        <f t="shared" si="14"/>
        <v/>
      </c>
      <c r="B52" s="18">
        <v>45</v>
      </c>
      <c r="C52" s="202" t="s">
        <v>77</v>
      </c>
      <c r="D52" s="111" t="s">
        <v>78</v>
      </c>
      <c r="E52" s="18">
        <v>3</v>
      </c>
      <c r="F52" s="171">
        <f>IF((J52&lt;&gt;""),($I$2*E52),3)</f>
        <v>3</v>
      </c>
      <c r="G52" s="25"/>
      <c r="H52" s="25"/>
      <c r="I52" s="25"/>
      <c r="J52" s="186"/>
      <c r="K52" s="97"/>
      <c r="L52" s="97"/>
      <c r="M52" s="97">
        <f>IF((G52&lt;&gt;""),($G$2*E52),IF((H52&lt;&gt;""),($H$2*E52),IF((I52&lt;&gt;""),($I$2*E52),0)))</f>
        <v>0</v>
      </c>
      <c r="N52" s="97"/>
      <c r="O52" s="97"/>
      <c r="P52" s="97"/>
      <c r="Q52" s="97"/>
      <c r="R52" s="97"/>
      <c r="S52" s="97"/>
      <c r="T52" s="97">
        <f>IF((G52&lt;&gt;""),($G$2*E52),0)</f>
        <v>0</v>
      </c>
      <c r="U52" s="97">
        <f>IF((H52&lt;&gt;""),($H$2*E52),IF((I52&lt;&gt;""),($I$2*E52),0))</f>
        <v>0</v>
      </c>
      <c r="V52" s="97">
        <f>IF((I52&lt;&gt;""),($I$2*E52),0)</f>
        <v>0</v>
      </c>
      <c r="W52" s="49">
        <f t="shared" si="18"/>
        <v>0</v>
      </c>
      <c r="X52" s="49">
        <f t="shared" si="19"/>
        <v>0</v>
      </c>
      <c r="Y52" s="49">
        <f t="shared" si="20"/>
        <v>0</v>
      </c>
      <c r="Z52" s="83">
        <f t="shared" si="21"/>
        <v>0</v>
      </c>
      <c r="AA52" s="83">
        <f t="shared" si="22"/>
        <v>0</v>
      </c>
      <c r="AB52" s="83">
        <f t="shared" si="23"/>
        <v>0</v>
      </c>
      <c r="AC52" s="83">
        <f t="shared" si="24"/>
        <v>0</v>
      </c>
      <c r="AD52" s="83">
        <f t="shared" si="25"/>
        <v>0</v>
      </c>
      <c r="AE52" s="83">
        <f t="shared" si="26"/>
        <v>0</v>
      </c>
      <c r="AF52" s="83">
        <f t="shared" si="15"/>
        <v>0</v>
      </c>
      <c r="AG52" s="99">
        <f t="shared" si="16"/>
        <v>3</v>
      </c>
      <c r="AH52" s="83"/>
      <c r="AI52" s="83"/>
      <c r="AJ52" s="83">
        <f>IF((F52=0),(E52*$J$2),0)</f>
        <v>0</v>
      </c>
      <c r="AK52" s="238"/>
      <c r="AL52" s="189"/>
      <c r="AM52" s="163"/>
      <c r="AN52" s="163"/>
      <c r="AO52" s="163"/>
    </row>
    <row r="53" spans="1:41" s="13" customFormat="1" ht="34.5" customHeight="1" x14ac:dyDescent="0.25">
      <c r="A53" s="24" t="str">
        <f t="shared" si="14"/>
        <v/>
      </c>
      <c r="B53" s="19">
        <v>46</v>
      </c>
      <c r="C53" s="138" t="s">
        <v>79</v>
      </c>
      <c r="D53" s="111" t="s">
        <v>80</v>
      </c>
      <c r="E53" s="19">
        <v>1</v>
      </c>
      <c r="F53" s="171">
        <f t="shared" ref="F53:F62" si="32">IF((J53&lt;&gt;""),($I$2*E53),1)</f>
        <v>1</v>
      </c>
      <c r="G53" s="25"/>
      <c r="H53" s="25"/>
      <c r="I53" s="25"/>
      <c r="J53" s="185"/>
      <c r="K53" s="97">
        <f t="shared" ref="K53:K62" si="33">IF((G53&lt;&gt;""),($G$2*E53),IF((H53&lt;&gt;""),($H$2*E53),IF((I53&lt;&gt;""),($I$2*E53),0)))</f>
        <v>0</v>
      </c>
      <c r="L53" s="97"/>
      <c r="M53" s="97"/>
      <c r="N53" s="97">
        <f t="shared" ref="N53:N62" si="34">IF((G53&lt;&gt;""),($G$2*E53),0)</f>
        <v>0</v>
      </c>
      <c r="O53" s="97">
        <f t="shared" ref="O53:O62" si="35">IF((H53&lt;&gt;""),($H$2*E53),IF((I53&lt;&gt;""),($I$2*E53),0))</f>
        <v>0</v>
      </c>
      <c r="P53" s="97">
        <f t="shared" ref="P53:P62" si="36">IF((I53&lt;&gt;""),($I$2*E53),0)</f>
        <v>0</v>
      </c>
      <c r="Q53" s="97"/>
      <c r="R53" s="97"/>
      <c r="S53" s="97"/>
      <c r="T53" s="97"/>
      <c r="U53" s="97"/>
      <c r="V53" s="97"/>
      <c r="W53" s="49">
        <f t="shared" si="18"/>
        <v>0</v>
      </c>
      <c r="X53" s="49">
        <f t="shared" si="19"/>
        <v>0</v>
      </c>
      <c r="Y53" s="49">
        <f t="shared" si="20"/>
        <v>0</v>
      </c>
      <c r="Z53" s="83">
        <f t="shared" si="21"/>
        <v>0</v>
      </c>
      <c r="AA53" s="83">
        <f t="shared" si="22"/>
        <v>0</v>
      </c>
      <c r="AB53" s="83">
        <f t="shared" si="23"/>
        <v>0</v>
      </c>
      <c r="AC53" s="83">
        <f t="shared" si="24"/>
        <v>0</v>
      </c>
      <c r="AD53" s="83">
        <f t="shared" si="25"/>
        <v>0</v>
      </c>
      <c r="AE53" s="83">
        <f t="shared" si="26"/>
        <v>0</v>
      </c>
      <c r="AF53" s="83">
        <f t="shared" si="15"/>
        <v>0</v>
      </c>
      <c r="AG53" s="99">
        <f t="shared" si="16"/>
        <v>1</v>
      </c>
      <c r="AH53" s="83">
        <f t="shared" si="17"/>
        <v>0</v>
      </c>
      <c r="AI53" s="83"/>
      <c r="AJ53" s="83"/>
      <c r="AK53" s="238" t="s">
        <v>81</v>
      </c>
      <c r="AL53" s="189"/>
      <c r="AM53" s="163"/>
      <c r="AN53" s="163"/>
      <c r="AO53" s="163"/>
    </row>
    <row r="54" spans="1:41" s="13" customFormat="1" ht="25" x14ac:dyDescent="0.25">
      <c r="A54" s="24" t="str">
        <f t="shared" si="14"/>
        <v/>
      </c>
      <c r="B54" s="19">
        <v>47</v>
      </c>
      <c r="C54" s="139" t="s">
        <v>79</v>
      </c>
      <c r="D54" s="111" t="s">
        <v>82</v>
      </c>
      <c r="E54" s="19">
        <v>1</v>
      </c>
      <c r="F54" s="171">
        <f t="shared" si="32"/>
        <v>1</v>
      </c>
      <c r="G54" s="25"/>
      <c r="H54" s="25"/>
      <c r="I54" s="25"/>
      <c r="J54" s="185"/>
      <c r="K54" s="97">
        <f t="shared" si="33"/>
        <v>0</v>
      </c>
      <c r="L54" s="97"/>
      <c r="M54" s="97"/>
      <c r="N54" s="97">
        <f t="shared" si="34"/>
        <v>0</v>
      </c>
      <c r="O54" s="97">
        <f t="shared" si="35"/>
        <v>0</v>
      </c>
      <c r="P54" s="97">
        <f t="shared" si="36"/>
        <v>0</v>
      </c>
      <c r="Q54" s="97"/>
      <c r="R54" s="97"/>
      <c r="S54" s="97"/>
      <c r="T54" s="97"/>
      <c r="U54" s="97"/>
      <c r="V54" s="97"/>
      <c r="W54" s="49">
        <f t="shared" si="18"/>
        <v>0</v>
      </c>
      <c r="X54" s="49">
        <f t="shared" si="19"/>
        <v>0</v>
      </c>
      <c r="Y54" s="49">
        <f t="shared" si="20"/>
        <v>0</v>
      </c>
      <c r="Z54" s="83">
        <f t="shared" si="21"/>
        <v>0</v>
      </c>
      <c r="AA54" s="83">
        <f t="shared" si="22"/>
        <v>0</v>
      </c>
      <c r="AB54" s="83">
        <f t="shared" si="23"/>
        <v>0</v>
      </c>
      <c r="AC54" s="83">
        <f t="shared" si="24"/>
        <v>0</v>
      </c>
      <c r="AD54" s="83">
        <f t="shared" si="25"/>
        <v>0</v>
      </c>
      <c r="AE54" s="83">
        <f t="shared" si="26"/>
        <v>0</v>
      </c>
      <c r="AF54" s="83">
        <f t="shared" si="15"/>
        <v>0</v>
      </c>
      <c r="AG54" s="99">
        <f t="shared" si="16"/>
        <v>1</v>
      </c>
      <c r="AH54" s="83">
        <f t="shared" si="17"/>
        <v>0</v>
      </c>
      <c r="AI54" s="83"/>
      <c r="AJ54" s="83"/>
      <c r="AK54" s="238"/>
      <c r="AL54" s="189"/>
      <c r="AM54" s="163"/>
      <c r="AN54" s="163"/>
      <c r="AO54" s="163"/>
    </row>
    <row r="55" spans="1:41" s="13" customFormat="1" ht="25" x14ac:dyDescent="0.25">
      <c r="A55" s="24" t="str">
        <f t="shared" si="14"/>
        <v/>
      </c>
      <c r="B55" s="19">
        <v>48</v>
      </c>
      <c r="C55" s="139" t="s">
        <v>83</v>
      </c>
      <c r="D55" s="111" t="s">
        <v>84</v>
      </c>
      <c r="E55" s="19">
        <v>1</v>
      </c>
      <c r="F55" s="171">
        <f>IF((J55&lt;&gt;""),($I$2*E55),1)</f>
        <v>1</v>
      </c>
      <c r="G55" s="25"/>
      <c r="H55" s="25"/>
      <c r="I55" s="25"/>
      <c r="J55" s="185"/>
      <c r="K55" s="97">
        <f>IF((G55&lt;&gt;""),($G$2*E55),IF((H55&lt;&gt;""),($H$2*E55),IF((I55&lt;&gt;""),($I$2*E55),0)))</f>
        <v>0</v>
      </c>
      <c r="L55" s="97"/>
      <c r="M55" s="97"/>
      <c r="N55" s="97">
        <f>IF((G55&lt;&gt;""),($G$2*E55),0)</f>
        <v>0</v>
      </c>
      <c r="O55" s="97">
        <f>IF((H55&lt;&gt;""),($H$2*E55),IF((I55&lt;&gt;""),($I$2*E55),0))</f>
        <v>0</v>
      </c>
      <c r="P55" s="97">
        <f>IF((I55&lt;&gt;""),($I$2*E55),0)</f>
        <v>0</v>
      </c>
      <c r="Q55" s="97"/>
      <c r="R55" s="97"/>
      <c r="S55" s="97"/>
      <c r="T55" s="97"/>
      <c r="U55" s="97"/>
      <c r="V55" s="97"/>
      <c r="W55" s="49">
        <f>IF(E55=1,IF(G55&lt;&gt;"",1,0),0)</f>
        <v>0</v>
      </c>
      <c r="X55" s="49">
        <f>IF(E55=1,IF(H55&lt;&gt;"",1,0),0)</f>
        <v>0</v>
      </c>
      <c r="Y55" s="49">
        <f>IF(E55=1,IF(I55&lt;&gt;"",1,0),0)</f>
        <v>0</v>
      </c>
      <c r="Z55" s="83">
        <f>IF(E55=2,IF(G55&lt;&gt;"",1,0),0)</f>
        <v>0</v>
      </c>
      <c r="AA55" s="83">
        <f>IF(E55=2,IF(H55&lt;&gt;"",1,0),0)</f>
        <v>0</v>
      </c>
      <c r="AB55" s="83">
        <f>IF(E55=2,IF(I55&lt;&gt;"",1,0),0)</f>
        <v>0</v>
      </c>
      <c r="AC55" s="83">
        <f>IF(E55=3,IF(G55&lt;&gt;"",1,0),0)</f>
        <v>0</v>
      </c>
      <c r="AD55" s="83">
        <f>IF(E55=3,IF(H55&lt;&gt;"",1,0),0)</f>
        <v>0</v>
      </c>
      <c r="AE55" s="83">
        <f>IF(E55=3,IF(I55&lt;&gt;"",1,0),0)</f>
        <v>0</v>
      </c>
      <c r="AF55" s="83">
        <f>IF((J55&lt;&gt;""),($G$2*1),0)</f>
        <v>0</v>
      </c>
      <c r="AG55" s="99">
        <f>F55</f>
        <v>1</v>
      </c>
      <c r="AH55" s="83">
        <f>IF((F55=0),(E55*$J$2),0)</f>
        <v>0</v>
      </c>
      <c r="AI55" s="83"/>
      <c r="AJ55" s="83"/>
      <c r="AK55" s="238"/>
      <c r="AL55" s="189"/>
      <c r="AM55" s="163"/>
      <c r="AN55" s="163"/>
      <c r="AO55" s="163"/>
    </row>
    <row r="56" spans="1:41" s="13" customFormat="1" ht="20" x14ac:dyDescent="0.25">
      <c r="A56" s="24" t="str">
        <f t="shared" si="14"/>
        <v/>
      </c>
      <c r="B56" s="19">
        <v>49</v>
      </c>
      <c r="C56" s="139" t="s">
        <v>79</v>
      </c>
      <c r="D56" s="111" t="s">
        <v>85</v>
      </c>
      <c r="E56" s="19">
        <v>1</v>
      </c>
      <c r="F56" s="171">
        <f t="shared" si="32"/>
        <v>1</v>
      </c>
      <c r="G56" s="25"/>
      <c r="H56" s="25"/>
      <c r="I56" s="25"/>
      <c r="J56" s="185"/>
      <c r="K56" s="97">
        <f t="shared" si="33"/>
        <v>0</v>
      </c>
      <c r="L56" s="97"/>
      <c r="M56" s="97"/>
      <c r="N56" s="97">
        <f t="shared" si="34"/>
        <v>0</v>
      </c>
      <c r="O56" s="97">
        <f t="shared" si="35"/>
        <v>0</v>
      </c>
      <c r="P56" s="97">
        <f t="shared" si="36"/>
        <v>0</v>
      </c>
      <c r="Q56" s="97"/>
      <c r="R56" s="97"/>
      <c r="S56" s="97"/>
      <c r="T56" s="97"/>
      <c r="U56" s="97"/>
      <c r="V56" s="97"/>
      <c r="W56" s="49">
        <f t="shared" si="18"/>
        <v>0</v>
      </c>
      <c r="X56" s="49">
        <f t="shared" si="19"/>
        <v>0</v>
      </c>
      <c r="Y56" s="49">
        <f t="shared" si="20"/>
        <v>0</v>
      </c>
      <c r="Z56" s="83">
        <f t="shared" si="21"/>
        <v>0</v>
      </c>
      <c r="AA56" s="83">
        <f t="shared" si="22"/>
        <v>0</v>
      </c>
      <c r="AB56" s="83">
        <f t="shared" si="23"/>
        <v>0</v>
      </c>
      <c r="AC56" s="83">
        <f t="shared" si="24"/>
        <v>0</v>
      </c>
      <c r="AD56" s="83">
        <f t="shared" si="25"/>
        <v>0</v>
      </c>
      <c r="AE56" s="83">
        <f t="shared" si="26"/>
        <v>0</v>
      </c>
      <c r="AF56" s="83">
        <f t="shared" si="15"/>
        <v>0</v>
      </c>
      <c r="AG56" s="99">
        <f t="shared" si="16"/>
        <v>1</v>
      </c>
      <c r="AH56" s="83">
        <f t="shared" si="17"/>
        <v>0</v>
      </c>
      <c r="AI56" s="83"/>
      <c r="AJ56" s="83"/>
      <c r="AK56" s="238"/>
      <c r="AL56" s="189"/>
      <c r="AM56" s="163"/>
      <c r="AN56" s="163"/>
      <c r="AO56" s="163"/>
    </row>
    <row r="57" spans="1:41" s="13" customFormat="1" ht="25" x14ac:dyDescent="0.25">
      <c r="A57" s="24" t="str">
        <f t="shared" si="14"/>
        <v/>
      </c>
      <c r="B57" s="19">
        <v>50</v>
      </c>
      <c r="C57" s="139" t="s">
        <v>79</v>
      </c>
      <c r="D57" s="111" t="s">
        <v>86</v>
      </c>
      <c r="E57" s="19">
        <v>1</v>
      </c>
      <c r="F57" s="171">
        <f t="shared" si="32"/>
        <v>1</v>
      </c>
      <c r="G57" s="25"/>
      <c r="H57" s="25"/>
      <c r="I57" s="25"/>
      <c r="J57" s="185"/>
      <c r="K57" s="97">
        <f t="shared" si="33"/>
        <v>0</v>
      </c>
      <c r="L57" s="97"/>
      <c r="M57" s="97"/>
      <c r="N57" s="97">
        <f t="shared" si="34"/>
        <v>0</v>
      </c>
      <c r="O57" s="97">
        <f t="shared" si="35"/>
        <v>0</v>
      </c>
      <c r="P57" s="97">
        <f t="shared" si="36"/>
        <v>0</v>
      </c>
      <c r="Q57" s="97"/>
      <c r="R57" s="97"/>
      <c r="S57" s="97"/>
      <c r="T57" s="97"/>
      <c r="U57" s="97"/>
      <c r="V57" s="97"/>
      <c r="W57" s="49">
        <f t="shared" si="18"/>
        <v>0</v>
      </c>
      <c r="X57" s="49">
        <f t="shared" si="19"/>
        <v>0</v>
      </c>
      <c r="Y57" s="49">
        <f t="shared" si="20"/>
        <v>0</v>
      </c>
      <c r="Z57" s="83">
        <f t="shared" si="21"/>
        <v>0</v>
      </c>
      <c r="AA57" s="83">
        <f t="shared" si="22"/>
        <v>0</v>
      </c>
      <c r="AB57" s="83">
        <f t="shared" si="23"/>
        <v>0</v>
      </c>
      <c r="AC57" s="83">
        <f t="shared" si="24"/>
        <v>0</v>
      </c>
      <c r="AD57" s="83">
        <f t="shared" si="25"/>
        <v>0</v>
      </c>
      <c r="AE57" s="83">
        <f t="shared" si="26"/>
        <v>0</v>
      </c>
      <c r="AF57" s="83">
        <f t="shared" si="15"/>
        <v>0</v>
      </c>
      <c r="AG57" s="99">
        <f t="shared" si="16"/>
        <v>1</v>
      </c>
      <c r="AH57" s="83">
        <f t="shared" si="17"/>
        <v>0</v>
      </c>
      <c r="AI57" s="83"/>
      <c r="AJ57" s="83"/>
      <c r="AK57" s="238"/>
      <c r="AL57" s="189"/>
      <c r="AM57" s="163"/>
      <c r="AN57" s="163"/>
      <c r="AO57" s="163"/>
    </row>
    <row r="58" spans="1:41" s="13" customFormat="1" ht="25" x14ac:dyDescent="0.25">
      <c r="A58" s="24" t="str">
        <f t="shared" si="14"/>
        <v/>
      </c>
      <c r="B58" s="19">
        <v>51</v>
      </c>
      <c r="C58" s="139" t="s">
        <v>79</v>
      </c>
      <c r="D58" s="111" t="s">
        <v>87</v>
      </c>
      <c r="E58" s="19">
        <v>1</v>
      </c>
      <c r="F58" s="171">
        <f t="shared" si="32"/>
        <v>1</v>
      </c>
      <c r="G58" s="25"/>
      <c r="H58" s="25"/>
      <c r="I58" s="25"/>
      <c r="J58" s="185"/>
      <c r="K58" s="97">
        <f t="shared" si="33"/>
        <v>0</v>
      </c>
      <c r="L58" s="97"/>
      <c r="M58" s="97"/>
      <c r="N58" s="97">
        <f t="shared" si="34"/>
        <v>0</v>
      </c>
      <c r="O58" s="97">
        <f t="shared" si="35"/>
        <v>0</v>
      </c>
      <c r="P58" s="97">
        <f t="shared" si="36"/>
        <v>0</v>
      </c>
      <c r="Q58" s="97"/>
      <c r="R58" s="97"/>
      <c r="S58" s="97"/>
      <c r="T58" s="97"/>
      <c r="U58" s="97"/>
      <c r="V58" s="97"/>
      <c r="W58" s="49">
        <f t="shared" si="18"/>
        <v>0</v>
      </c>
      <c r="X58" s="49">
        <f t="shared" si="19"/>
        <v>0</v>
      </c>
      <c r="Y58" s="49">
        <f t="shared" si="20"/>
        <v>0</v>
      </c>
      <c r="Z58" s="83">
        <f t="shared" si="21"/>
        <v>0</v>
      </c>
      <c r="AA58" s="83">
        <f t="shared" si="22"/>
        <v>0</v>
      </c>
      <c r="AB58" s="83">
        <f t="shared" si="23"/>
        <v>0</v>
      </c>
      <c r="AC58" s="83">
        <f t="shared" si="24"/>
        <v>0</v>
      </c>
      <c r="AD58" s="83">
        <f t="shared" si="25"/>
        <v>0</v>
      </c>
      <c r="AE58" s="83">
        <f t="shared" si="26"/>
        <v>0</v>
      </c>
      <c r="AF58" s="83">
        <f t="shared" si="15"/>
        <v>0</v>
      </c>
      <c r="AG58" s="99">
        <f t="shared" si="16"/>
        <v>1</v>
      </c>
      <c r="AH58" s="83">
        <f t="shared" si="17"/>
        <v>0</v>
      </c>
      <c r="AI58" s="83"/>
      <c r="AJ58" s="83"/>
      <c r="AK58" s="238"/>
      <c r="AL58" s="189"/>
      <c r="AM58" s="163"/>
      <c r="AN58" s="163"/>
      <c r="AO58" s="163"/>
    </row>
    <row r="59" spans="1:41" s="13" customFormat="1" ht="50" x14ac:dyDescent="0.25">
      <c r="A59" s="24" t="str">
        <f t="shared" si="14"/>
        <v/>
      </c>
      <c r="B59" s="19">
        <v>52</v>
      </c>
      <c r="C59" s="139" t="s">
        <v>83</v>
      </c>
      <c r="D59" s="111" t="s">
        <v>88</v>
      </c>
      <c r="E59" s="19">
        <v>1</v>
      </c>
      <c r="F59" s="171">
        <f t="shared" si="32"/>
        <v>1</v>
      </c>
      <c r="G59" s="25"/>
      <c r="H59" s="25"/>
      <c r="I59" s="25"/>
      <c r="J59" s="185"/>
      <c r="K59" s="97">
        <f t="shared" si="33"/>
        <v>0</v>
      </c>
      <c r="L59" s="97"/>
      <c r="M59" s="97"/>
      <c r="N59" s="97">
        <f t="shared" si="34"/>
        <v>0</v>
      </c>
      <c r="O59" s="97">
        <f t="shared" si="35"/>
        <v>0</v>
      </c>
      <c r="P59" s="97">
        <f t="shared" si="36"/>
        <v>0</v>
      </c>
      <c r="Q59" s="97"/>
      <c r="R59" s="97"/>
      <c r="S59" s="97"/>
      <c r="T59" s="97"/>
      <c r="U59" s="97"/>
      <c r="V59" s="97"/>
      <c r="W59" s="49">
        <f t="shared" si="18"/>
        <v>0</v>
      </c>
      <c r="X59" s="49">
        <f t="shared" si="19"/>
        <v>0</v>
      </c>
      <c r="Y59" s="49">
        <f t="shared" si="20"/>
        <v>0</v>
      </c>
      <c r="Z59" s="83">
        <f t="shared" si="21"/>
        <v>0</v>
      </c>
      <c r="AA59" s="83">
        <f t="shared" si="22"/>
        <v>0</v>
      </c>
      <c r="AB59" s="83">
        <f t="shared" si="23"/>
        <v>0</v>
      </c>
      <c r="AC59" s="83">
        <f t="shared" si="24"/>
        <v>0</v>
      </c>
      <c r="AD59" s="83">
        <f t="shared" si="25"/>
        <v>0</v>
      </c>
      <c r="AE59" s="83">
        <f t="shared" si="26"/>
        <v>0</v>
      </c>
      <c r="AF59" s="83">
        <f t="shared" si="15"/>
        <v>0</v>
      </c>
      <c r="AG59" s="99">
        <f t="shared" si="16"/>
        <v>1</v>
      </c>
      <c r="AH59" s="83">
        <f t="shared" si="17"/>
        <v>0</v>
      </c>
      <c r="AI59" s="83"/>
      <c r="AJ59" s="83"/>
      <c r="AK59" s="238"/>
      <c r="AL59" s="189"/>
      <c r="AM59" s="163"/>
      <c r="AN59" s="163"/>
      <c r="AO59" s="163"/>
    </row>
    <row r="60" spans="1:41" s="13" customFormat="1" ht="20" x14ac:dyDescent="0.25">
      <c r="A60" s="24" t="str">
        <f t="shared" si="14"/>
        <v/>
      </c>
      <c r="B60" s="19">
        <v>53</v>
      </c>
      <c r="C60" s="139" t="s">
        <v>83</v>
      </c>
      <c r="D60" s="111" t="s">
        <v>89</v>
      </c>
      <c r="E60" s="19">
        <v>1</v>
      </c>
      <c r="F60" s="171">
        <f t="shared" si="32"/>
        <v>1</v>
      </c>
      <c r="G60" s="25"/>
      <c r="H60" s="25"/>
      <c r="I60" s="25"/>
      <c r="J60" s="186"/>
      <c r="K60" s="97">
        <f t="shared" si="33"/>
        <v>0</v>
      </c>
      <c r="L60" s="97"/>
      <c r="M60" s="97"/>
      <c r="N60" s="97">
        <f t="shared" si="34"/>
        <v>0</v>
      </c>
      <c r="O60" s="97">
        <f t="shared" si="35"/>
        <v>0</v>
      </c>
      <c r="P60" s="97">
        <f t="shared" si="36"/>
        <v>0</v>
      </c>
      <c r="Q60" s="97"/>
      <c r="R60" s="97"/>
      <c r="S60" s="97"/>
      <c r="T60" s="97"/>
      <c r="U60" s="97"/>
      <c r="V60" s="97"/>
      <c r="W60" s="49">
        <f t="shared" si="18"/>
        <v>0</v>
      </c>
      <c r="X60" s="49">
        <f t="shared" si="19"/>
        <v>0</v>
      </c>
      <c r="Y60" s="49">
        <f t="shared" si="20"/>
        <v>0</v>
      </c>
      <c r="Z60" s="83">
        <f t="shared" si="21"/>
        <v>0</v>
      </c>
      <c r="AA60" s="83">
        <f t="shared" si="22"/>
        <v>0</v>
      </c>
      <c r="AB60" s="83">
        <f t="shared" si="23"/>
        <v>0</v>
      </c>
      <c r="AC60" s="83">
        <f t="shared" si="24"/>
        <v>0</v>
      </c>
      <c r="AD60" s="83">
        <f t="shared" si="25"/>
        <v>0</v>
      </c>
      <c r="AE60" s="83">
        <f t="shared" si="26"/>
        <v>0</v>
      </c>
      <c r="AF60" s="83">
        <f t="shared" si="15"/>
        <v>0</v>
      </c>
      <c r="AG60" s="99">
        <f t="shared" si="16"/>
        <v>1</v>
      </c>
      <c r="AH60" s="83">
        <f t="shared" si="17"/>
        <v>0</v>
      </c>
      <c r="AI60" s="83"/>
      <c r="AJ60" s="83"/>
      <c r="AK60" s="238"/>
      <c r="AL60" s="189"/>
      <c r="AM60" s="163"/>
      <c r="AN60" s="163"/>
      <c r="AO60" s="163"/>
    </row>
    <row r="61" spans="1:41" s="13" customFormat="1" ht="25" x14ac:dyDescent="0.25">
      <c r="A61" s="24" t="str">
        <f t="shared" si="14"/>
        <v/>
      </c>
      <c r="B61" s="19">
        <v>54</v>
      </c>
      <c r="C61" s="139" t="s">
        <v>83</v>
      </c>
      <c r="D61" s="111" t="s">
        <v>90</v>
      </c>
      <c r="E61" s="19">
        <v>1</v>
      </c>
      <c r="F61" s="171">
        <f t="shared" si="32"/>
        <v>1</v>
      </c>
      <c r="G61" s="25"/>
      <c r="H61" s="25"/>
      <c r="I61" s="25"/>
      <c r="J61" s="185"/>
      <c r="K61" s="97">
        <f t="shared" si="33"/>
        <v>0</v>
      </c>
      <c r="L61" s="97"/>
      <c r="M61" s="97"/>
      <c r="N61" s="97">
        <f t="shared" si="34"/>
        <v>0</v>
      </c>
      <c r="O61" s="97">
        <f t="shared" si="35"/>
        <v>0</v>
      </c>
      <c r="P61" s="97">
        <f t="shared" si="36"/>
        <v>0</v>
      </c>
      <c r="Q61" s="97"/>
      <c r="R61" s="97"/>
      <c r="S61" s="97"/>
      <c r="T61" s="97"/>
      <c r="U61" s="97"/>
      <c r="V61" s="97"/>
      <c r="W61" s="49">
        <f t="shared" si="18"/>
        <v>0</v>
      </c>
      <c r="X61" s="49">
        <f t="shared" si="19"/>
        <v>0</v>
      </c>
      <c r="Y61" s="49">
        <f t="shared" si="20"/>
        <v>0</v>
      </c>
      <c r="Z61" s="83">
        <f t="shared" si="21"/>
        <v>0</v>
      </c>
      <c r="AA61" s="83">
        <f t="shared" si="22"/>
        <v>0</v>
      </c>
      <c r="AB61" s="83">
        <f t="shared" si="23"/>
        <v>0</v>
      </c>
      <c r="AC61" s="83">
        <f t="shared" si="24"/>
        <v>0</v>
      </c>
      <c r="AD61" s="83">
        <f t="shared" si="25"/>
        <v>0</v>
      </c>
      <c r="AE61" s="83">
        <f t="shared" si="26"/>
        <v>0</v>
      </c>
      <c r="AF61" s="83">
        <f t="shared" si="15"/>
        <v>0</v>
      </c>
      <c r="AG61" s="99">
        <f t="shared" si="16"/>
        <v>1</v>
      </c>
      <c r="AH61" s="83">
        <f t="shared" si="17"/>
        <v>0</v>
      </c>
      <c r="AI61" s="83"/>
      <c r="AJ61" s="83"/>
      <c r="AK61" s="238"/>
      <c r="AL61" s="189"/>
      <c r="AM61" s="163"/>
      <c r="AN61" s="163"/>
      <c r="AO61" s="163"/>
    </row>
    <row r="62" spans="1:41" s="13" customFormat="1" ht="25" x14ac:dyDescent="0.25">
      <c r="A62" s="24" t="str">
        <f t="shared" si="14"/>
        <v/>
      </c>
      <c r="B62" s="19">
        <v>55</v>
      </c>
      <c r="C62" s="139" t="s">
        <v>83</v>
      </c>
      <c r="D62" s="111" t="s">
        <v>91</v>
      </c>
      <c r="E62" s="19">
        <v>1</v>
      </c>
      <c r="F62" s="171">
        <f t="shared" si="32"/>
        <v>1</v>
      </c>
      <c r="G62" s="25"/>
      <c r="H62" s="25"/>
      <c r="I62" s="25"/>
      <c r="J62" s="185"/>
      <c r="K62" s="97">
        <f t="shared" si="33"/>
        <v>0</v>
      </c>
      <c r="L62" s="97"/>
      <c r="M62" s="97"/>
      <c r="N62" s="97">
        <f t="shared" si="34"/>
        <v>0</v>
      </c>
      <c r="O62" s="97">
        <f t="shared" si="35"/>
        <v>0</v>
      </c>
      <c r="P62" s="97">
        <f t="shared" si="36"/>
        <v>0</v>
      </c>
      <c r="Q62" s="97"/>
      <c r="R62" s="97"/>
      <c r="S62" s="97"/>
      <c r="T62" s="97"/>
      <c r="U62" s="97"/>
      <c r="V62" s="97"/>
      <c r="W62" s="49">
        <f t="shared" si="18"/>
        <v>0</v>
      </c>
      <c r="X62" s="49">
        <f t="shared" si="19"/>
        <v>0</v>
      </c>
      <c r="Y62" s="49">
        <f t="shared" si="20"/>
        <v>0</v>
      </c>
      <c r="Z62" s="83">
        <f t="shared" si="21"/>
        <v>0</v>
      </c>
      <c r="AA62" s="83">
        <f t="shared" si="22"/>
        <v>0</v>
      </c>
      <c r="AB62" s="83">
        <f t="shared" si="23"/>
        <v>0</v>
      </c>
      <c r="AC62" s="83">
        <f t="shared" si="24"/>
        <v>0</v>
      </c>
      <c r="AD62" s="83">
        <f t="shared" si="25"/>
        <v>0</v>
      </c>
      <c r="AE62" s="83">
        <f t="shared" si="26"/>
        <v>0</v>
      </c>
      <c r="AF62" s="83">
        <f t="shared" si="15"/>
        <v>0</v>
      </c>
      <c r="AG62" s="99">
        <f t="shared" si="16"/>
        <v>1</v>
      </c>
      <c r="AH62" s="83">
        <f t="shared" si="17"/>
        <v>0</v>
      </c>
      <c r="AI62" s="83"/>
      <c r="AJ62" s="83"/>
      <c r="AK62" s="238"/>
      <c r="AL62" s="189"/>
      <c r="AM62" s="163"/>
      <c r="AN62" s="163"/>
      <c r="AO62" s="163"/>
    </row>
    <row r="63" spans="1:41" s="13" customFormat="1" ht="36" customHeight="1" x14ac:dyDescent="0.25">
      <c r="A63" s="24" t="str">
        <f t="shared" si="14"/>
        <v/>
      </c>
      <c r="B63" s="19">
        <v>56</v>
      </c>
      <c r="C63" s="139" t="s">
        <v>79</v>
      </c>
      <c r="D63" s="111" t="s">
        <v>92</v>
      </c>
      <c r="E63" s="19">
        <v>2</v>
      </c>
      <c r="F63" s="171">
        <f>IF((J63&lt;&gt;""),($I$2*E63),2)</f>
        <v>2</v>
      </c>
      <c r="G63" s="25"/>
      <c r="H63" s="25"/>
      <c r="I63" s="25"/>
      <c r="J63" s="185"/>
      <c r="K63" s="97"/>
      <c r="L63" s="97">
        <f>IF((G63&lt;&gt;""),($G$2*E63),IF((H63&lt;&gt;""),($H$2*E63),IF((I63&lt;&gt;""),($I$2*E63),0)))</f>
        <v>0</v>
      </c>
      <c r="M63" s="97"/>
      <c r="N63" s="97"/>
      <c r="O63" s="97"/>
      <c r="P63" s="97"/>
      <c r="Q63" s="97">
        <f>IF((G63&lt;&gt;""),($G$2*E63),0)</f>
        <v>0</v>
      </c>
      <c r="R63" s="97">
        <f>IF((H63&lt;&gt;""),($H$2*E63),IF((I63&lt;&gt;""),($I$2*E63),0))</f>
        <v>0</v>
      </c>
      <c r="S63" s="97">
        <f>IF((I63&lt;&gt;""),($I$2*E63),0)</f>
        <v>0</v>
      </c>
      <c r="T63" s="97"/>
      <c r="U63" s="97"/>
      <c r="V63" s="97"/>
      <c r="W63" s="49">
        <f>IF(E63=1,IF(G63&lt;&gt;"",1,0),0)</f>
        <v>0</v>
      </c>
      <c r="X63" s="49">
        <f>IF(E63=1,IF(H63&lt;&gt;"",1,0),0)</f>
        <v>0</v>
      </c>
      <c r="Y63" s="49">
        <f>IF(E63=1,IF(I63&lt;&gt;"",1,0),0)</f>
        <v>0</v>
      </c>
      <c r="Z63" s="83">
        <f>IF(E63=2,IF(G63&lt;&gt;"",1,0),0)</f>
        <v>0</v>
      </c>
      <c r="AA63" s="83">
        <f>IF(E63=2,IF(H63&lt;&gt;"",1,0),0)</f>
        <v>0</v>
      </c>
      <c r="AB63" s="83">
        <f>IF(E63=2,IF(I63&lt;&gt;"",1,0),0)</f>
        <v>0</v>
      </c>
      <c r="AC63" s="83">
        <f>IF(E63=3,IF(G63&lt;&gt;"",1,0),0)</f>
        <v>0</v>
      </c>
      <c r="AD63" s="83">
        <f>IF(E63=3,IF(H63&lt;&gt;"",1,0),0)</f>
        <v>0</v>
      </c>
      <c r="AE63" s="83">
        <f>IF(E63=3,IF(I63&lt;&gt;"",1,0),0)</f>
        <v>0</v>
      </c>
      <c r="AF63" s="83">
        <f>IF((J63&lt;&gt;""),($G$2*1),0)</f>
        <v>0</v>
      </c>
      <c r="AG63" s="99">
        <f>F63</f>
        <v>2</v>
      </c>
      <c r="AH63" s="83"/>
      <c r="AI63" s="83">
        <f>IF((F63=0),(E63*$J$2),0)</f>
        <v>0</v>
      </c>
      <c r="AJ63" s="83"/>
      <c r="AK63" s="238"/>
      <c r="AL63" s="189"/>
      <c r="AM63" s="163"/>
      <c r="AN63" s="163"/>
      <c r="AO63" s="163"/>
    </row>
    <row r="64" spans="1:41" s="13" customFormat="1" ht="37.5" x14ac:dyDescent="0.25">
      <c r="A64" s="24" t="str">
        <f t="shared" si="14"/>
        <v/>
      </c>
      <c r="B64" s="19">
        <v>57</v>
      </c>
      <c r="C64" s="139" t="s">
        <v>83</v>
      </c>
      <c r="D64" s="111" t="s">
        <v>93</v>
      </c>
      <c r="E64" s="19">
        <v>2</v>
      </c>
      <c r="F64" s="171">
        <f>IF((J64&lt;&gt;""),($I$2*E64),2)</f>
        <v>2</v>
      </c>
      <c r="G64" s="25"/>
      <c r="H64" s="25"/>
      <c r="I64" s="25"/>
      <c r="J64" s="186"/>
      <c r="K64" s="97"/>
      <c r="L64" s="97">
        <f>IF((G64&lt;&gt;""),($G$2*E64),IF((H64&lt;&gt;""),($H$2*E64),IF((I64&lt;&gt;""),($I$2*E64),0)))</f>
        <v>0</v>
      </c>
      <c r="M64" s="97"/>
      <c r="N64" s="97"/>
      <c r="O64" s="97"/>
      <c r="P64" s="97"/>
      <c r="Q64" s="97">
        <f>IF((G64&lt;&gt;""),($G$2*E64),0)</f>
        <v>0</v>
      </c>
      <c r="R64" s="97">
        <f>IF((H64&lt;&gt;""),($H$2*E64),IF((I64&lt;&gt;""),($I$2*E64),0))</f>
        <v>0</v>
      </c>
      <c r="S64" s="97">
        <f>IF((I64&lt;&gt;""),($I$2*E64),0)</f>
        <v>0</v>
      </c>
      <c r="T64" s="97"/>
      <c r="U64" s="97"/>
      <c r="V64" s="97"/>
      <c r="W64" s="49">
        <f>IF(E64=1,IF(G64&lt;&gt;"",1,0),0)</f>
        <v>0</v>
      </c>
      <c r="X64" s="49">
        <f>IF(E64=1,IF(H64&lt;&gt;"",1,0),0)</f>
        <v>0</v>
      </c>
      <c r="Y64" s="49">
        <f>IF(E64=1,IF(I64&lt;&gt;"",1,0),0)</f>
        <v>0</v>
      </c>
      <c r="Z64" s="83">
        <f>IF(E64=2,IF(G64&lt;&gt;"",1,0),0)</f>
        <v>0</v>
      </c>
      <c r="AA64" s="83">
        <f>IF(E64=2,IF(H64&lt;&gt;"",1,0),0)</f>
        <v>0</v>
      </c>
      <c r="AB64" s="83">
        <f>IF(E64=2,IF(I64&lt;&gt;"",1,0),0)</f>
        <v>0</v>
      </c>
      <c r="AC64" s="83">
        <f>IF(E64=3,IF(G64&lt;&gt;"",1,0),0)</f>
        <v>0</v>
      </c>
      <c r="AD64" s="83">
        <f>IF(E64=3,IF(H64&lt;&gt;"",1,0),0)</f>
        <v>0</v>
      </c>
      <c r="AE64" s="83">
        <f>IF(E64=3,IF(I64&lt;&gt;"",1,0),0)</f>
        <v>0</v>
      </c>
      <c r="AF64" s="83">
        <f>IF((J64&lt;&gt;""),($G$2*1),0)</f>
        <v>0</v>
      </c>
      <c r="AG64" s="99">
        <f>F64</f>
        <v>2</v>
      </c>
      <c r="AH64" s="83"/>
      <c r="AI64" s="83">
        <f>IF((F64=0),(E64*$J$2),0)</f>
        <v>0</v>
      </c>
      <c r="AJ64" s="83"/>
      <c r="AK64" s="238"/>
      <c r="AL64" s="189"/>
      <c r="AM64" s="163"/>
      <c r="AN64" s="163"/>
      <c r="AO64" s="163"/>
    </row>
    <row r="65" spans="1:41" s="13" customFormat="1" ht="25" x14ac:dyDescent="0.25">
      <c r="A65" s="24" t="str">
        <f t="shared" si="14"/>
        <v/>
      </c>
      <c r="B65" s="19">
        <v>58</v>
      </c>
      <c r="C65" s="139" t="s">
        <v>83</v>
      </c>
      <c r="D65" s="111" t="s">
        <v>94</v>
      </c>
      <c r="E65" s="19">
        <v>2</v>
      </c>
      <c r="F65" s="171">
        <f>IF((J65&lt;&gt;""),($I$2*E65),2)</f>
        <v>2</v>
      </c>
      <c r="G65" s="25"/>
      <c r="H65" s="25"/>
      <c r="I65" s="25"/>
      <c r="J65" s="185"/>
      <c r="K65" s="97"/>
      <c r="L65" s="97">
        <f>IF((G65&lt;&gt;""),($G$2*E65),IF((H65&lt;&gt;""),($H$2*E65),IF((I65&lt;&gt;""),($I$2*E65),0)))</f>
        <v>0</v>
      </c>
      <c r="M65" s="97"/>
      <c r="N65" s="97"/>
      <c r="O65" s="97"/>
      <c r="P65" s="97"/>
      <c r="Q65" s="97">
        <f>IF((G65&lt;&gt;""),($G$2*E65),0)</f>
        <v>0</v>
      </c>
      <c r="R65" s="97">
        <f>IF((H65&lt;&gt;""),($H$2*E65),IF((I65&lt;&gt;""),($I$2*E65),0))</f>
        <v>0</v>
      </c>
      <c r="S65" s="97">
        <f>IF((I65&lt;&gt;""),($I$2*E65),0)</f>
        <v>0</v>
      </c>
      <c r="T65" s="97"/>
      <c r="U65" s="97"/>
      <c r="V65" s="97"/>
      <c r="W65" s="49">
        <f t="shared" si="18"/>
        <v>0</v>
      </c>
      <c r="X65" s="49">
        <f t="shared" si="19"/>
        <v>0</v>
      </c>
      <c r="Y65" s="49">
        <f t="shared" si="20"/>
        <v>0</v>
      </c>
      <c r="Z65" s="83">
        <f t="shared" si="21"/>
        <v>0</v>
      </c>
      <c r="AA65" s="83">
        <f t="shared" si="22"/>
        <v>0</v>
      </c>
      <c r="AB65" s="83">
        <f t="shared" si="23"/>
        <v>0</v>
      </c>
      <c r="AC65" s="83">
        <f t="shared" si="24"/>
        <v>0</v>
      </c>
      <c r="AD65" s="83">
        <f t="shared" si="25"/>
        <v>0</v>
      </c>
      <c r="AE65" s="83">
        <f t="shared" si="26"/>
        <v>0</v>
      </c>
      <c r="AF65" s="83">
        <f t="shared" si="15"/>
        <v>0</v>
      </c>
      <c r="AG65" s="99">
        <f t="shared" si="16"/>
        <v>2</v>
      </c>
      <c r="AH65" s="83"/>
      <c r="AI65" s="83">
        <f>IF((F65=0),(E65*$J$2),0)</f>
        <v>0</v>
      </c>
      <c r="AJ65" s="83"/>
      <c r="AK65" s="238"/>
      <c r="AL65" s="189"/>
      <c r="AM65" s="163"/>
      <c r="AN65" s="163"/>
      <c r="AO65" s="163"/>
    </row>
    <row r="66" spans="1:41" s="13" customFormat="1" ht="25" x14ac:dyDescent="0.25">
      <c r="A66" s="24" t="str">
        <f t="shared" si="14"/>
        <v/>
      </c>
      <c r="B66" s="19">
        <v>59</v>
      </c>
      <c r="C66" s="139" t="s">
        <v>83</v>
      </c>
      <c r="D66" s="111" t="s">
        <v>95</v>
      </c>
      <c r="E66" s="19">
        <v>2</v>
      </c>
      <c r="F66" s="171">
        <v>2</v>
      </c>
      <c r="G66" s="25"/>
      <c r="H66" s="25"/>
      <c r="I66" s="25"/>
      <c r="J66" s="185"/>
      <c r="K66" s="108"/>
      <c r="L66" s="97">
        <f>IF((G66&lt;&gt;""),($G$2*E66),IF((H66&lt;&gt;""),($H$2*E66),IF((I66&lt;&gt;""),($I$2*E66),0)))</f>
        <v>0</v>
      </c>
      <c r="M66" s="97"/>
      <c r="N66" s="108"/>
      <c r="O66" s="108"/>
      <c r="P66" s="108"/>
      <c r="Q66" s="97">
        <f>IF((G66&lt;&gt;""),($G$2*E66),0)</f>
        <v>0</v>
      </c>
      <c r="R66" s="97">
        <f>IF((H66&lt;&gt;""),($H$2*E66),IF((I66&lt;&gt;""),($I$2*E66),0))</f>
        <v>0</v>
      </c>
      <c r="S66" s="97">
        <f>IF((I66&lt;&gt;""),($I$2*E66),0)</f>
        <v>0</v>
      </c>
      <c r="T66" s="97"/>
      <c r="U66" s="97"/>
      <c r="V66" s="97"/>
      <c r="W66" s="49">
        <f>IF(E66=1,IF(G66&lt;&gt;"",1,0),0)</f>
        <v>0</v>
      </c>
      <c r="X66" s="49">
        <f>IF(E66=1,IF(H66&lt;&gt;"",1,0),0)</f>
        <v>0</v>
      </c>
      <c r="Y66" s="49">
        <f>IF(E66=1,IF(I66&lt;&gt;"",1,0),0)</f>
        <v>0</v>
      </c>
      <c r="Z66" s="83">
        <f>IF(E66=2,IF(G66&lt;&gt;"",1,0),0)</f>
        <v>0</v>
      </c>
      <c r="AA66" s="83">
        <f>IF(E66=2,IF(H66&lt;&gt;"",1,0),0)</f>
        <v>0</v>
      </c>
      <c r="AB66" s="83">
        <f>IF(E66=2,IF(I66&lt;&gt;"",1,0),0)</f>
        <v>0</v>
      </c>
      <c r="AC66" s="83">
        <f>IF(E66=3,IF(G66&lt;&gt;"",1,0),0)</f>
        <v>0</v>
      </c>
      <c r="AD66" s="83">
        <f>IF(E66=3,IF(H66&lt;&gt;"",1,0),0)</f>
        <v>0</v>
      </c>
      <c r="AE66" s="83">
        <f>IF(E66=3,IF(I66&lt;&gt;"",1,0),0)</f>
        <v>0</v>
      </c>
      <c r="AF66" s="83">
        <f>IF((J66&lt;&gt;""),($G$2*1),0)</f>
        <v>0</v>
      </c>
      <c r="AG66" s="99">
        <f>F66</f>
        <v>2</v>
      </c>
      <c r="AH66" s="108"/>
      <c r="AI66" s="83">
        <f>IF((F66=0),(E66*$J$2),0)</f>
        <v>0</v>
      </c>
      <c r="AJ66" s="83"/>
      <c r="AK66" s="238"/>
      <c r="AL66" s="189"/>
      <c r="AM66" s="163"/>
      <c r="AN66" s="163"/>
      <c r="AO66" s="163"/>
    </row>
    <row r="67" spans="1:41" s="13" customFormat="1" ht="37.5" x14ac:dyDescent="0.25">
      <c r="A67" s="24" t="str">
        <f t="shared" si="14"/>
        <v/>
      </c>
      <c r="B67" s="19">
        <v>60</v>
      </c>
      <c r="C67" s="139" t="s">
        <v>83</v>
      </c>
      <c r="D67" s="111" t="s">
        <v>96</v>
      </c>
      <c r="E67" s="19">
        <v>3</v>
      </c>
      <c r="F67" s="171">
        <f>IF((J67&lt;&gt;""),($I$2*E67),3)</f>
        <v>3</v>
      </c>
      <c r="G67" s="25"/>
      <c r="H67" s="25"/>
      <c r="I67" s="25"/>
      <c r="J67" s="186"/>
      <c r="K67" s="97"/>
      <c r="L67" s="97"/>
      <c r="M67" s="97">
        <f>IF((G67&lt;&gt;""),($G$2*E67),IF((H67&lt;&gt;""),($H$2*E67),IF((I67&lt;&gt;""),($I$2*E67),0)))</f>
        <v>0</v>
      </c>
      <c r="N67" s="97"/>
      <c r="O67" s="97"/>
      <c r="P67" s="97"/>
      <c r="Q67" s="97"/>
      <c r="R67" s="97"/>
      <c r="S67" s="97"/>
      <c r="T67" s="97">
        <f>IF((G67&lt;&gt;""),($G$2*E67),0)</f>
        <v>0</v>
      </c>
      <c r="U67" s="97">
        <f>IF((H67&lt;&gt;""),($H$2*E67),IF((I67&lt;&gt;""),($I$2*E67),0))</f>
        <v>0</v>
      </c>
      <c r="V67" s="97">
        <f>IF((I67&lt;&gt;""),($I$2*E67),0)</f>
        <v>0</v>
      </c>
      <c r="W67" s="49">
        <f t="shared" si="18"/>
        <v>0</v>
      </c>
      <c r="X67" s="49">
        <f t="shared" si="19"/>
        <v>0</v>
      </c>
      <c r="Y67" s="49">
        <f t="shared" si="20"/>
        <v>0</v>
      </c>
      <c r="Z67" s="83">
        <f t="shared" si="21"/>
        <v>0</v>
      </c>
      <c r="AA67" s="83">
        <f t="shared" si="22"/>
        <v>0</v>
      </c>
      <c r="AB67" s="83">
        <f t="shared" si="23"/>
        <v>0</v>
      </c>
      <c r="AC67" s="83">
        <f t="shared" si="24"/>
        <v>0</v>
      </c>
      <c r="AD67" s="83">
        <f t="shared" si="25"/>
        <v>0</v>
      </c>
      <c r="AE67" s="83">
        <f t="shared" si="26"/>
        <v>0</v>
      </c>
      <c r="AF67" s="83">
        <f t="shared" si="15"/>
        <v>0</v>
      </c>
      <c r="AG67" s="99">
        <f t="shared" si="16"/>
        <v>3</v>
      </c>
      <c r="AH67" s="83"/>
      <c r="AI67" s="83"/>
      <c r="AJ67" s="83">
        <f>IF((F67=0),(E67*$J$2),0)</f>
        <v>0</v>
      </c>
      <c r="AK67" s="238"/>
      <c r="AL67" s="189"/>
      <c r="AM67" s="163"/>
      <c r="AN67" s="163"/>
      <c r="AO67" s="163"/>
    </row>
    <row r="68" spans="1:41" s="13" customFormat="1" ht="25" x14ac:dyDescent="0.25">
      <c r="A68" s="24" t="str">
        <f t="shared" si="14"/>
        <v/>
      </c>
      <c r="B68" s="19">
        <v>61</v>
      </c>
      <c r="C68" s="139" t="s">
        <v>83</v>
      </c>
      <c r="D68" s="111" t="s">
        <v>97</v>
      </c>
      <c r="E68" s="19">
        <v>3</v>
      </c>
      <c r="F68" s="171">
        <f>IF((J68&lt;&gt;""),($I$2*E68),3)</f>
        <v>3</v>
      </c>
      <c r="G68" s="25"/>
      <c r="H68" s="25"/>
      <c r="I68" s="25"/>
      <c r="J68" s="186"/>
      <c r="K68" s="97"/>
      <c r="L68" s="97"/>
      <c r="M68" s="97">
        <f>IF((G68&lt;&gt;""),($G$2*E68),IF((H68&lt;&gt;""),($H$2*E68),IF((I68&lt;&gt;""),($I$2*E68),0)))</f>
        <v>0</v>
      </c>
      <c r="N68" s="97"/>
      <c r="O68" s="97"/>
      <c r="P68" s="97"/>
      <c r="Q68" s="97"/>
      <c r="R68" s="97"/>
      <c r="S68" s="97"/>
      <c r="T68" s="97">
        <f>IF((G68&lt;&gt;""),($G$2*E68),0)</f>
        <v>0</v>
      </c>
      <c r="U68" s="97">
        <f>IF((H68&lt;&gt;""),($H$2*E68),IF((I68&lt;&gt;""),($I$2*E68),0))</f>
        <v>0</v>
      </c>
      <c r="V68" s="97">
        <f>IF((I68&lt;&gt;""),($I$2*E68),0)</f>
        <v>0</v>
      </c>
      <c r="W68" s="49">
        <f t="shared" si="18"/>
        <v>0</v>
      </c>
      <c r="X68" s="49">
        <f t="shared" si="19"/>
        <v>0</v>
      </c>
      <c r="Y68" s="49">
        <f t="shared" si="20"/>
        <v>0</v>
      </c>
      <c r="Z68" s="83">
        <f t="shared" si="21"/>
        <v>0</v>
      </c>
      <c r="AA68" s="83">
        <f t="shared" si="22"/>
        <v>0</v>
      </c>
      <c r="AB68" s="83">
        <f t="shared" si="23"/>
        <v>0</v>
      </c>
      <c r="AC68" s="83">
        <f t="shared" si="24"/>
        <v>0</v>
      </c>
      <c r="AD68" s="83">
        <f t="shared" si="25"/>
        <v>0</v>
      </c>
      <c r="AE68" s="83">
        <f t="shared" si="26"/>
        <v>0</v>
      </c>
      <c r="AF68" s="83">
        <f t="shared" si="15"/>
        <v>0</v>
      </c>
      <c r="AG68" s="99">
        <f t="shared" si="16"/>
        <v>3</v>
      </c>
      <c r="AH68" s="83"/>
      <c r="AI68" s="83"/>
      <c r="AJ68" s="83">
        <f>IF((F68=0),(E68*$J$2),0)</f>
        <v>0</v>
      </c>
      <c r="AK68" s="238"/>
      <c r="AL68" s="189"/>
      <c r="AM68" s="163"/>
      <c r="AN68" s="163"/>
      <c r="AO68" s="163"/>
    </row>
    <row r="69" spans="1:41" s="13" customFormat="1" ht="26" x14ac:dyDescent="0.25">
      <c r="A69" s="24" t="str">
        <f t="shared" si="14"/>
        <v/>
      </c>
      <c r="B69" s="20">
        <v>62</v>
      </c>
      <c r="C69" s="140" t="s">
        <v>98</v>
      </c>
      <c r="D69" s="111" t="s">
        <v>99</v>
      </c>
      <c r="E69" s="20">
        <v>1</v>
      </c>
      <c r="F69" s="171">
        <f>IF((J69&lt;&gt;""),($I$2*E69),1)</f>
        <v>1</v>
      </c>
      <c r="G69" s="25"/>
      <c r="H69" s="25"/>
      <c r="I69" s="25"/>
      <c r="J69" s="185"/>
      <c r="K69" s="97">
        <f>IF((G69&lt;&gt;""),($G$2*E69),IF((H69&lt;&gt;""),($H$2*E69),IF((I69&lt;&gt;""),($I$2*E69),0)))</f>
        <v>0</v>
      </c>
      <c r="L69" s="97"/>
      <c r="M69" s="97"/>
      <c r="N69" s="97">
        <f>IF((G69&lt;&gt;""),($G$2*E69),0)</f>
        <v>0</v>
      </c>
      <c r="O69" s="97">
        <f>IF((H69&lt;&gt;""),($H$2*E69),IF((I69&lt;&gt;""),($I$2*E69),0))</f>
        <v>0</v>
      </c>
      <c r="P69" s="97">
        <f>IF((I69&lt;&gt;""),($I$2*E69),0)</f>
        <v>0</v>
      </c>
      <c r="Q69" s="97"/>
      <c r="R69" s="97"/>
      <c r="S69" s="97"/>
      <c r="T69" s="97"/>
      <c r="U69" s="97"/>
      <c r="V69" s="97"/>
      <c r="W69" s="49">
        <f>IF(E69=1,IF(G69&lt;&gt;"",1,0),0)</f>
        <v>0</v>
      </c>
      <c r="X69" s="49">
        <f>IF(E69=1,IF(H69&lt;&gt;"",1,0),0)</f>
        <v>0</v>
      </c>
      <c r="Y69" s="49">
        <f>IF(E69=1,IF(I69&lt;&gt;"",1,0),0)</f>
        <v>0</v>
      </c>
      <c r="Z69" s="83">
        <f>IF(E69=2,IF(G69&lt;&gt;"",1,0),0)</f>
        <v>0</v>
      </c>
      <c r="AA69" s="83">
        <f>IF(E69=2,IF(H69&lt;&gt;"",1,0),0)</f>
        <v>0</v>
      </c>
      <c r="AB69" s="83">
        <f>IF(E69=2,IF(I69&lt;&gt;"",1,0),0)</f>
        <v>0</v>
      </c>
      <c r="AC69" s="83">
        <f>IF(E69=3,IF(G69&lt;&gt;"",1,0),0)</f>
        <v>0</v>
      </c>
      <c r="AD69" s="83">
        <f>IF(E69=3,IF(H69&lt;&gt;"",1,0),0)</f>
        <v>0</v>
      </c>
      <c r="AE69" s="83">
        <f>IF(E69=3,IF(I69&lt;&gt;"",1,0),0)</f>
        <v>0</v>
      </c>
      <c r="AF69" s="83">
        <f>IF((J69&lt;&gt;""),($G$2*1),0)</f>
        <v>0</v>
      </c>
      <c r="AG69" s="99">
        <f>F69</f>
        <v>1</v>
      </c>
      <c r="AH69" s="83">
        <f>IF((F69=0),(E69*$J$2),0)</f>
        <v>0</v>
      </c>
      <c r="AI69" s="83"/>
      <c r="AJ69" s="83"/>
      <c r="AK69" s="238"/>
      <c r="AL69" s="189"/>
      <c r="AM69" s="163"/>
      <c r="AN69" s="163"/>
      <c r="AO69" s="163"/>
    </row>
    <row r="70" spans="1:41" s="13" customFormat="1" ht="25" x14ac:dyDescent="0.25">
      <c r="A70" s="24" t="str">
        <f t="shared" si="14"/>
        <v/>
      </c>
      <c r="B70" s="20">
        <v>63</v>
      </c>
      <c r="C70" s="141" t="s">
        <v>100</v>
      </c>
      <c r="D70" s="111" t="s">
        <v>101</v>
      </c>
      <c r="E70" s="20">
        <v>1</v>
      </c>
      <c r="F70" s="171">
        <f>IF((J70&lt;&gt;""),($I$2*E70),1)</f>
        <v>1</v>
      </c>
      <c r="G70" s="25"/>
      <c r="H70" s="25"/>
      <c r="I70" s="25"/>
      <c r="J70" s="185"/>
      <c r="K70" s="97">
        <f>IF((G70&lt;&gt;""),($G$2*E70),IF((H70&lt;&gt;""),($H$2*E70),IF((I70&lt;&gt;""),($I$2*E70),0)))</f>
        <v>0</v>
      </c>
      <c r="L70" s="97"/>
      <c r="M70" s="97"/>
      <c r="N70" s="97">
        <f>IF((G70&lt;&gt;""),($G$2*E70),0)</f>
        <v>0</v>
      </c>
      <c r="O70" s="97">
        <f>IF((H70&lt;&gt;""),($H$2*E70),IF((I70&lt;&gt;""),($I$2*E70),0))</f>
        <v>0</v>
      </c>
      <c r="P70" s="97">
        <f>IF((I70&lt;&gt;""),($I$2*E70),0)</f>
        <v>0</v>
      </c>
      <c r="Q70" s="97"/>
      <c r="R70" s="97"/>
      <c r="S70" s="97"/>
      <c r="T70" s="97"/>
      <c r="U70" s="97"/>
      <c r="V70" s="97"/>
      <c r="W70" s="49">
        <f>IF(E70=1,IF(G70&lt;&gt;"",1,0),0)</f>
        <v>0</v>
      </c>
      <c r="X70" s="49">
        <f>IF(E70=1,IF(H70&lt;&gt;"",1,0),0)</f>
        <v>0</v>
      </c>
      <c r="Y70" s="49">
        <f>IF(E70=1,IF(I70&lt;&gt;"",1,0),0)</f>
        <v>0</v>
      </c>
      <c r="Z70" s="83">
        <f>IF(E70=2,IF(G70&lt;&gt;"",1,0),0)</f>
        <v>0</v>
      </c>
      <c r="AA70" s="83">
        <f>IF(E70=2,IF(H70&lt;&gt;"",1,0),0)</f>
        <v>0</v>
      </c>
      <c r="AB70" s="83">
        <f>IF(E70=2,IF(I70&lt;&gt;"",1,0),0)</f>
        <v>0</v>
      </c>
      <c r="AC70" s="83">
        <f>IF(E70=3,IF(G70&lt;&gt;"",1,0),0)</f>
        <v>0</v>
      </c>
      <c r="AD70" s="83">
        <f>IF(E70=3,IF(H70&lt;&gt;"",1,0),0)</f>
        <v>0</v>
      </c>
      <c r="AE70" s="83">
        <f>IF(E70=3,IF(I70&lt;&gt;"",1,0),0)</f>
        <v>0</v>
      </c>
      <c r="AF70" s="83">
        <f>IF((J70&lt;&gt;""),($G$2*1),0)</f>
        <v>0</v>
      </c>
      <c r="AG70" s="99">
        <f>F70</f>
        <v>1</v>
      </c>
      <c r="AH70" s="83">
        <f>IF((F70=0),(E70*$J$2),0)</f>
        <v>0</v>
      </c>
      <c r="AI70" s="83"/>
      <c r="AJ70" s="83"/>
      <c r="AK70" s="238"/>
      <c r="AL70" s="189"/>
      <c r="AM70" s="163"/>
      <c r="AN70" s="163"/>
      <c r="AO70" s="163"/>
    </row>
    <row r="71" spans="1:41" s="13" customFormat="1" ht="25" x14ac:dyDescent="0.25">
      <c r="A71" s="24" t="str">
        <f t="shared" si="14"/>
        <v/>
      </c>
      <c r="B71" s="20">
        <v>64</v>
      </c>
      <c r="C71" s="141" t="s">
        <v>100</v>
      </c>
      <c r="D71" s="111" t="s">
        <v>102</v>
      </c>
      <c r="E71" s="20">
        <v>2</v>
      </c>
      <c r="F71" s="171">
        <f>IF((J71&lt;&gt;""),($I$2*E71),2)</f>
        <v>2</v>
      </c>
      <c r="G71" s="25"/>
      <c r="H71" s="25"/>
      <c r="I71" s="25"/>
      <c r="J71" s="185"/>
      <c r="K71" s="97"/>
      <c r="L71" s="97">
        <f>IF((G71&lt;&gt;""),($G$2*E71),IF((H71&lt;&gt;""),($H$2*E71),IF((I71&lt;&gt;""),($I$2*E71),0)))</f>
        <v>0</v>
      </c>
      <c r="M71" s="97"/>
      <c r="N71" s="97"/>
      <c r="O71" s="97"/>
      <c r="P71" s="97"/>
      <c r="Q71" s="97">
        <f>IF((G71&lt;&gt;""),($G$2*E71),0)</f>
        <v>0</v>
      </c>
      <c r="R71" s="97">
        <f>IF((H71&lt;&gt;""),($H$2*E71),IF((I71&lt;&gt;""),($I$2*E71),0))</f>
        <v>0</v>
      </c>
      <c r="S71" s="97">
        <f>IF((I71&lt;&gt;""),($I$2*E71),0)</f>
        <v>0</v>
      </c>
      <c r="T71" s="97"/>
      <c r="U71" s="97"/>
      <c r="V71" s="97"/>
      <c r="W71" s="49">
        <f>IF(E71=1,IF(G71&lt;&gt;"",1,0),0)</f>
        <v>0</v>
      </c>
      <c r="X71" s="49">
        <f>IF(E71=1,IF(H71&lt;&gt;"",1,0),0)</f>
        <v>0</v>
      </c>
      <c r="Y71" s="49">
        <f>IF(E71=1,IF(I71&lt;&gt;"",1,0),0)</f>
        <v>0</v>
      </c>
      <c r="Z71" s="83">
        <f>IF(E71=2,IF(G71&lt;&gt;"",1,0),0)</f>
        <v>0</v>
      </c>
      <c r="AA71" s="83">
        <f>IF(E71=2,IF(H71&lt;&gt;"",1,0),0)</f>
        <v>0</v>
      </c>
      <c r="AB71" s="83">
        <f>IF(E71=2,IF(I71&lt;&gt;"",1,0),0)</f>
        <v>0</v>
      </c>
      <c r="AC71" s="83">
        <f>IF(E71=3,IF(G71&lt;&gt;"",1,0),0)</f>
        <v>0</v>
      </c>
      <c r="AD71" s="83">
        <f>IF(E71=3,IF(H71&lt;&gt;"",1,0),0)</f>
        <v>0</v>
      </c>
      <c r="AE71" s="83">
        <f>IF(E71=3,IF(I71&lt;&gt;"",1,0),0)</f>
        <v>0</v>
      </c>
      <c r="AF71" s="83">
        <f>IF((J71&lt;&gt;""),($G$2*1),0)</f>
        <v>0</v>
      </c>
      <c r="AG71" s="99">
        <f>F71</f>
        <v>2</v>
      </c>
      <c r="AH71" s="83"/>
      <c r="AI71" s="83">
        <f>IF((F71=0),(E71*$J$2),0)</f>
        <v>0</v>
      </c>
      <c r="AJ71" s="83"/>
      <c r="AK71" s="238"/>
      <c r="AL71" s="189"/>
      <c r="AM71" s="163"/>
      <c r="AN71" s="163"/>
      <c r="AO71" s="163"/>
    </row>
    <row r="72" spans="1:41" s="13" customFormat="1" ht="25" x14ac:dyDescent="0.25">
      <c r="A72" s="24" t="str">
        <f t="shared" si="14"/>
        <v/>
      </c>
      <c r="B72" s="20">
        <v>65</v>
      </c>
      <c r="C72" s="141" t="s">
        <v>98</v>
      </c>
      <c r="D72" s="111" t="s">
        <v>103</v>
      </c>
      <c r="E72" s="20">
        <v>3</v>
      </c>
      <c r="F72" s="171">
        <f>IF((J72&lt;&gt;""),($I$2*E72),3)</f>
        <v>3</v>
      </c>
      <c r="G72" s="25"/>
      <c r="H72" s="25"/>
      <c r="I72" s="25"/>
      <c r="J72" s="186"/>
      <c r="K72" s="97"/>
      <c r="L72" s="97"/>
      <c r="M72" s="97">
        <f>IF((G72&lt;&gt;""),($G$2*E72),IF((H72&lt;&gt;""),($H$2*E72),IF((I72&lt;&gt;""),($I$2*E72),0)))</f>
        <v>0</v>
      </c>
      <c r="N72" s="97"/>
      <c r="O72" s="97"/>
      <c r="P72" s="97"/>
      <c r="Q72" s="97"/>
      <c r="R72" s="97"/>
      <c r="S72" s="97"/>
      <c r="T72" s="97">
        <f>IF((G72&lt;&gt;""),($G$2*E72),0)</f>
        <v>0</v>
      </c>
      <c r="U72" s="97">
        <f>IF((H72&lt;&gt;""),($H$2*E72),IF((I72&lt;&gt;""),($I$2*E72),0))</f>
        <v>0</v>
      </c>
      <c r="V72" s="97">
        <f>IF((I72&lt;&gt;""),($I$2*E72),0)</f>
        <v>0</v>
      </c>
      <c r="W72" s="49">
        <f t="shared" si="18"/>
        <v>0</v>
      </c>
      <c r="X72" s="49">
        <f t="shared" si="19"/>
        <v>0</v>
      </c>
      <c r="Y72" s="49">
        <f t="shared" si="20"/>
        <v>0</v>
      </c>
      <c r="Z72" s="83">
        <f t="shared" si="21"/>
        <v>0</v>
      </c>
      <c r="AA72" s="83">
        <f t="shared" si="22"/>
        <v>0</v>
      </c>
      <c r="AB72" s="83">
        <f t="shared" si="23"/>
        <v>0</v>
      </c>
      <c r="AC72" s="83">
        <f t="shared" si="24"/>
        <v>0</v>
      </c>
      <c r="AD72" s="83">
        <f t="shared" si="25"/>
        <v>0</v>
      </c>
      <c r="AE72" s="83">
        <f t="shared" si="26"/>
        <v>0</v>
      </c>
      <c r="AF72" s="83">
        <f t="shared" si="15"/>
        <v>0</v>
      </c>
      <c r="AG72" s="99">
        <f t="shared" si="16"/>
        <v>3</v>
      </c>
      <c r="AH72" s="83"/>
      <c r="AI72" s="83"/>
      <c r="AJ72" s="83">
        <f>IF((F72=0),(E72*$J$2),0)</f>
        <v>0</v>
      </c>
      <c r="AK72" s="238"/>
      <c r="AL72" s="189"/>
      <c r="AM72" s="163"/>
      <c r="AN72" s="163"/>
      <c r="AO72" s="163"/>
    </row>
    <row r="73" spans="1:41" s="13" customFormat="1" ht="20" x14ac:dyDescent="0.25">
      <c r="A73" s="24" t="str">
        <f t="shared" ref="A73:A130" si="37">IF(COUNTA(G73,H73,I73,J73)&gt;1,"wrong","")</f>
        <v/>
      </c>
      <c r="B73" s="21">
        <v>66</v>
      </c>
      <c r="C73" s="142" t="s">
        <v>104</v>
      </c>
      <c r="D73" s="111" t="s">
        <v>105</v>
      </c>
      <c r="E73" s="21">
        <v>1</v>
      </c>
      <c r="F73" s="171">
        <f>IF((J73&lt;&gt;""),($I$2*E73),1)</f>
        <v>1</v>
      </c>
      <c r="G73" s="25"/>
      <c r="H73" s="25"/>
      <c r="I73" s="25"/>
      <c r="J73" s="185"/>
      <c r="K73" s="97">
        <f>IF((G73&lt;&gt;""),($G$2*E73),IF((H73&lt;&gt;""),($H$2*E73),IF((I73&lt;&gt;""),($I$2*E73),0)))</f>
        <v>0</v>
      </c>
      <c r="L73" s="97"/>
      <c r="M73" s="97"/>
      <c r="N73" s="97">
        <f>IF((G73&lt;&gt;""),($G$2*E73),0)</f>
        <v>0</v>
      </c>
      <c r="O73" s="97">
        <f>IF((H73&lt;&gt;""),($H$2*E73),IF((I73&lt;&gt;""),($I$2*E73),0))</f>
        <v>0</v>
      </c>
      <c r="P73" s="97">
        <f>IF((I73&lt;&gt;""),($I$2*E73),0)</f>
        <v>0</v>
      </c>
      <c r="Q73" s="97"/>
      <c r="R73" s="97"/>
      <c r="S73" s="97"/>
      <c r="T73" s="97"/>
      <c r="U73" s="97"/>
      <c r="V73" s="97"/>
      <c r="W73" s="49">
        <f>IF(E73=1,IF(G73&lt;&gt;"",1,0),0)</f>
        <v>0</v>
      </c>
      <c r="X73" s="49">
        <f>IF(E73=1,IF(H73&lt;&gt;"",1,0),0)</f>
        <v>0</v>
      </c>
      <c r="Y73" s="49">
        <f>IF(E73=1,IF(I73&lt;&gt;"",1,0),0)</f>
        <v>0</v>
      </c>
      <c r="Z73" s="83">
        <f>IF(E73=2,IF(G73&lt;&gt;"",1,0),0)</f>
        <v>0</v>
      </c>
      <c r="AA73" s="83">
        <f>IF(E73=2,IF(H73&lt;&gt;"",1,0),0)</f>
        <v>0</v>
      </c>
      <c r="AB73" s="83">
        <f>IF(E73=2,IF(I73&lt;&gt;"",1,0),0)</f>
        <v>0</v>
      </c>
      <c r="AC73" s="83">
        <f>IF(E73=3,IF(G73&lt;&gt;"",1,0),0)</f>
        <v>0</v>
      </c>
      <c r="AD73" s="83">
        <f>IF(E73=3,IF(H73&lt;&gt;"",1,0),0)</f>
        <v>0</v>
      </c>
      <c r="AE73" s="83">
        <f>IF(E73=3,IF(I73&lt;&gt;"",1,0),0)</f>
        <v>0</v>
      </c>
      <c r="AF73" s="83">
        <f>IF((J73&lt;&gt;""),($G$2*1),0)</f>
        <v>0</v>
      </c>
      <c r="AG73" s="99">
        <f>F73</f>
        <v>1</v>
      </c>
      <c r="AH73" s="83">
        <f>IF((F73=0),(E73*$J$2),0)</f>
        <v>0</v>
      </c>
      <c r="AI73" s="83"/>
      <c r="AJ73" s="83"/>
      <c r="AK73" s="238"/>
      <c r="AL73" s="189"/>
      <c r="AM73" s="163"/>
      <c r="AN73" s="163"/>
      <c r="AO73" s="163"/>
    </row>
    <row r="74" spans="1:41" s="13" customFormat="1" ht="20" x14ac:dyDescent="0.25">
      <c r="A74" s="24" t="str">
        <f t="shared" si="37"/>
        <v/>
      </c>
      <c r="B74" s="21">
        <v>67</v>
      </c>
      <c r="C74" s="143" t="s">
        <v>104</v>
      </c>
      <c r="D74" s="111" t="s">
        <v>106</v>
      </c>
      <c r="E74" s="21">
        <v>2</v>
      </c>
      <c r="F74" s="171">
        <f>IF((J74&lt;&gt;""),($I$2*E74),2)</f>
        <v>2</v>
      </c>
      <c r="G74" s="25"/>
      <c r="H74" s="25"/>
      <c r="I74" s="25"/>
      <c r="J74" s="186"/>
      <c r="K74" s="97"/>
      <c r="L74" s="97">
        <f>IF((G74&lt;&gt;""),($G$2*E74),IF((H74&lt;&gt;""),($H$2*E74),IF((I74&lt;&gt;""),($I$2*E74),0)))</f>
        <v>0</v>
      </c>
      <c r="M74" s="97"/>
      <c r="N74" s="97"/>
      <c r="O74" s="97"/>
      <c r="P74" s="97"/>
      <c r="Q74" s="97">
        <f>IF((G74&lt;&gt;""),($G$2*E74),0)</f>
        <v>0</v>
      </c>
      <c r="R74" s="97">
        <f>IF((H74&lt;&gt;""),($H$2*E74),IF((I74&lt;&gt;""),($I$2*E74),0))</f>
        <v>0</v>
      </c>
      <c r="S74" s="97">
        <f>IF((I74&lt;&gt;""),($I$2*E74),0)</f>
        <v>0</v>
      </c>
      <c r="T74" s="97"/>
      <c r="U74" s="97"/>
      <c r="V74" s="97"/>
      <c r="W74" s="49">
        <f>IF(E74=1,IF(G74&lt;&gt;"",1,0),0)</f>
        <v>0</v>
      </c>
      <c r="X74" s="49">
        <f>IF(E74=1,IF(H74&lt;&gt;"",1,0),0)</f>
        <v>0</v>
      </c>
      <c r="Y74" s="49">
        <f>IF(E74=1,IF(I74&lt;&gt;"",1,0),0)</f>
        <v>0</v>
      </c>
      <c r="Z74" s="83">
        <f>IF(E74=2,IF(G74&lt;&gt;"",1,0),0)</f>
        <v>0</v>
      </c>
      <c r="AA74" s="83">
        <f>IF(E74=2,IF(H74&lt;&gt;"",1,0),0)</f>
        <v>0</v>
      </c>
      <c r="AB74" s="83">
        <f>IF(E74=2,IF(I74&lt;&gt;"",1,0),0)</f>
        <v>0</v>
      </c>
      <c r="AC74" s="83">
        <f>IF(E74=3,IF(G74&lt;&gt;"",1,0),0)</f>
        <v>0</v>
      </c>
      <c r="AD74" s="83">
        <f>IF(E74=3,IF(H74&lt;&gt;"",1,0),0)</f>
        <v>0</v>
      </c>
      <c r="AE74" s="83">
        <f>IF(E74=3,IF(I74&lt;&gt;"",1,0),0)</f>
        <v>0</v>
      </c>
      <c r="AF74" s="83">
        <f>IF((J74&lt;&gt;""),($G$2*1),0)</f>
        <v>0</v>
      </c>
      <c r="AG74" s="99">
        <f>F74</f>
        <v>2</v>
      </c>
      <c r="AH74" s="83"/>
      <c r="AI74" s="83">
        <f>IF((F74=0),(E74*$J$2),0)</f>
        <v>0</v>
      </c>
      <c r="AJ74" s="83"/>
      <c r="AK74" s="238"/>
      <c r="AL74" s="189"/>
      <c r="AM74" s="163"/>
      <c r="AN74" s="163"/>
      <c r="AO74" s="163"/>
    </row>
    <row r="75" spans="1:41" s="13" customFormat="1" ht="20" x14ac:dyDescent="0.25">
      <c r="A75" s="24" t="str">
        <f t="shared" si="37"/>
        <v/>
      </c>
      <c r="B75" s="21">
        <v>68</v>
      </c>
      <c r="C75" s="143" t="s">
        <v>104</v>
      </c>
      <c r="D75" s="111" t="s">
        <v>107</v>
      </c>
      <c r="E75" s="21">
        <v>3</v>
      </c>
      <c r="F75" s="171">
        <f>IF((J75&lt;&gt;""),($I$2*E75),3)</f>
        <v>3</v>
      </c>
      <c r="G75" s="25"/>
      <c r="H75" s="25"/>
      <c r="I75" s="25"/>
      <c r="J75" s="186"/>
      <c r="K75" s="97"/>
      <c r="L75" s="97"/>
      <c r="M75" s="97">
        <f>IF((G75&lt;&gt;""),($G$2*E75),IF((H75&lt;&gt;""),($H$2*E75),IF((I75&lt;&gt;""),($I$2*E75),0)))</f>
        <v>0</v>
      </c>
      <c r="N75" s="97"/>
      <c r="O75" s="97"/>
      <c r="P75" s="97"/>
      <c r="Q75" s="97"/>
      <c r="R75" s="97"/>
      <c r="S75" s="97"/>
      <c r="T75" s="97">
        <f>IF((G75&lt;&gt;""),($G$2*E75),0)</f>
        <v>0</v>
      </c>
      <c r="U75" s="97">
        <f>IF((H75&lt;&gt;""),($H$2*E75),IF((I75&lt;&gt;""),($I$2*E75),0))</f>
        <v>0</v>
      </c>
      <c r="V75" s="97">
        <f>IF((I75&lt;&gt;""),($I$2*E75),0)</f>
        <v>0</v>
      </c>
      <c r="W75" s="49">
        <f t="shared" si="18"/>
        <v>0</v>
      </c>
      <c r="X75" s="49">
        <f t="shared" si="19"/>
        <v>0</v>
      </c>
      <c r="Y75" s="49">
        <f t="shared" si="20"/>
        <v>0</v>
      </c>
      <c r="Z75" s="83">
        <f t="shared" si="21"/>
        <v>0</v>
      </c>
      <c r="AA75" s="83">
        <f t="shared" si="22"/>
        <v>0</v>
      </c>
      <c r="AB75" s="83">
        <f t="shared" si="23"/>
        <v>0</v>
      </c>
      <c r="AC75" s="83">
        <f t="shared" si="24"/>
        <v>0</v>
      </c>
      <c r="AD75" s="83">
        <f t="shared" si="25"/>
        <v>0</v>
      </c>
      <c r="AE75" s="83">
        <f t="shared" si="26"/>
        <v>0</v>
      </c>
      <c r="AF75" s="83">
        <f t="shared" ref="AF75:AF129" si="38">IF((J75&lt;&gt;""),($G$2*1),0)</f>
        <v>0</v>
      </c>
      <c r="AG75" s="99">
        <f t="shared" ref="AG75:AG129" si="39">F75</f>
        <v>3</v>
      </c>
      <c r="AH75" s="83"/>
      <c r="AI75" s="83"/>
      <c r="AJ75" s="83">
        <f>IF((F75=0),(E75*$J$2),0)</f>
        <v>0</v>
      </c>
      <c r="AK75" s="238"/>
      <c r="AL75" s="189"/>
      <c r="AM75" s="163"/>
      <c r="AN75" s="163"/>
      <c r="AO75" s="163"/>
    </row>
    <row r="76" spans="1:41" s="13" customFormat="1" ht="25" x14ac:dyDescent="0.25">
      <c r="A76" s="24" t="str">
        <f t="shared" si="37"/>
        <v/>
      </c>
      <c r="B76" s="12">
        <v>69</v>
      </c>
      <c r="C76" s="204" t="s">
        <v>108</v>
      </c>
      <c r="D76" s="111" t="s">
        <v>109</v>
      </c>
      <c r="E76" s="12">
        <v>1</v>
      </c>
      <c r="F76" s="171">
        <f t="shared" ref="F76:F83" si="40">IF((J76&lt;&gt;""),($I$2*E76),1)</f>
        <v>1</v>
      </c>
      <c r="G76" s="25"/>
      <c r="H76" s="25"/>
      <c r="I76" s="25"/>
      <c r="J76" s="185"/>
      <c r="K76" s="97">
        <f t="shared" ref="K76:K83" si="41">IF((G76&lt;&gt;""),($G$2*E76),IF((H76&lt;&gt;""),($H$2*E76),IF((I76&lt;&gt;""),($I$2*E76),0)))</f>
        <v>0</v>
      </c>
      <c r="L76" s="97"/>
      <c r="M76" s="97"/>
      <c r="N76" s="97">
        <f t="shared" ref="N76:N83" si="42">IF((G76&lt;&gt;""),($G$2*E76),0)</f>
        <v>0</v>
      </c>
      <c r="O76" s="97">
        <f t="shared" ref="O76:O83" si="43">IF((H76&lt;&gt;""),($H$2*E76),IF((I76&lt;&gt;""),($I$2*E76),0))</f>
        <v>0</v>
      </c>
      <c r="P76" s="97">
        <f t="shared" ref="P76:P83" si="44">IF((I76&lt;&gt;""),($I$2*E76),0)</f>
        <v>0</v>
      </c>
      <c r="Q76" s="97"/>
      <c r="R76" s="97"/>
      <c r="S76" s="97"/>
      <c r="T76" s="97"/>
      <c r="U76" s="97"/>
      <c r="V76" s="97"/>
      <c r="W76" s="49">
        <f t="shared" si="18"/>
        <v>0</v>
      </c>
      <c r="X76" s="49">
        <f t="shared" si="19"/>
        <v>0</v>
      </c>
      <c r="Y76" s="49">
        <f t="shared" si="20"/>
        <v>0</v>
      </c>
      <c r="Z76" s="83">
        <f t="shared" si="21"/>
        <v>0</v>
      </c>
      <c r="AA76" s="83">
        <f t="shared" si="22"/>
        <v>0</v>
      </c>
      <c r="AB76" s="83">
        <f t="shared" si="23"/>
        <v>0</v>
      </c>
      <c r="AC76" s="83">
        <f t="shared" si="24"/>
        <v>0</v>
      </c>
      <c r="AD76" s="83">
        <f t="shared" si="25"/>
        <v>0</v>
      </c>
      <c r="AE76" s="83">
        <f t="shared" si="26"/>
        <v>0</v>
      </c>
      <c r="AF76" s="83">
        <f t="shared" si="38"/>
        <v>0</v>
      </c>
      <c r="AG76" s="99">
        <f t="shared" si="39"/>
        <v>1</v>
      </c>
      <c r="AH76" s="83">
        <f t="shared" ref="AH76:AH128" si="45">IF((F76=0),(E76*$J$2),0)</f>
        <v>0</v>
      </c>
      <c r="AI76" s="83"/>
      <c r="AJ76" s="83"/>
      <c r="AK76" s="238"/>
      <c r="AL76" s="189"/>
      <c r="AM76" s="163"/>
      <c r="AN76" s="163"/>
      <c r="AO76" s="163"/>
    </row>
    <row r="77" spans="1:41" s="13" customFormat="1" ht="25" x14ac:dyDescent="0.25">
      <c r="A77" s="24" t="str">
        <f t="shared" si="37"/>
        <v/>
      </c>
      <c r="B77" s="12">
        <v>70</v>
      </c>
      <c r="C77" s="205" t="s">
        <v>108</v>
      </c>
      <c r="D77" s="111" t="s">
        <v>110</v>
      </c>
      <c r="E77" s="12">
        <v>1</v>
      </c>
      <c r="F77" s="171">
        <f t="shared" si="40"/>
        <v>1</v>
      </c>
      <c r="G77" s="25"/>
      <c r="H77" s="25"/>
      <c r="I77" s="25"/>
      <c r="J77" s="185"/>
      <c r="K77" s="97">
        <f t="shared" si="41"/>
        <v>0</v>
      </c>
      <c r="L77" s="97"/>
      <c r="M77" s="97"/>
      <c r="N77" s="97">
        <f t="shared" si="42"/>
        <v>0</v>
      </c>
      <c r="O77" s="97">
        <f t="shared" si="43"/>
        <v>0</v>
      </c>
      <c r="P77" s="97">
        <f t="shared" si="44"/>
        <v>0</v>
      </c>
      <c r="Q77" s="97"/>
      <c r="R77" s="97"/>
      <c r="S77" s="97"/>
      <c r="T77" s="97"/>
      <c r="U77" s="97"/>
      <c r="V77" s="97"/>
      <c r="W77" s="49">
        <f t="shared" si="18"/>
        <v>0</v>
      </c>
      <c r="X77" s="49">
        <f t="shared" si="19"/>
        <v>0</v>
      </c>
      <c r="Y77" s="49">
        <f t="shared" si="20"/>
        <v>0</v>
      </c>
      <c r="Z77" s="83">
        <f t="shared" si="21"/>
        <v>0</v>
      </c>
      <c r="AA77" s="83">
        <f t="shared" si="22"/>
        <v>0</v>
      </c>
      <c r="AB77" s="83">
        <f t="shared" si="23"/>
        <v>0</v>
      </c>
      <c r="AC77" s="83">
        <f t="shared" si="24"/>
        <v>0</v>
      </c>
      <c r="AD77" s="83">
        <f t="shared" si="25"/>
        <v>0</v>
      </c>
      <c r="AE77" s="83">
        <f t="shared" si="26"/>
        <v>0</v>
      </c>
      <c r="AF77" s="83">
        <f t="shared" si="38"/>
        <v>0</v>
      </c>
      <c r="AG77" s="99">
        <f t="shared" si="39"/>
        <v>1</v>
      </c>
      <c r="AH77" s="83">
        <f t="shared" si="45"/>
        <v>0</v>
      </c>
      <c r="AI77" s="83"/>
      <c r="AJ77" s="83"/>
      <c r="AK77" s="238"/>
      <c r="AL77" s="189"/>
      <c r="AM77" s="163"/>
      <c r="AN77" s="163"/>
      <c r="AO77" s="163"/>
    </row>
    <row r="78" spans="1:41" s="13" customFormat="1" ht="25" x14ac:dyDescent="0.25">
      <c r="A78" s="24" t="str">
        <f t="shared" si="37"/>
        <v/>
      </c>
      <c r="B78" s="12">
        <v>71</v>
      </c>
      <c r="C78" s="205" t="s">
        <v>108</v>
      </c>
      <c r="D78" s="111" t="s">
        <v>111</v>
      </c>
      <c r="E78" s="12">
        <v>1</v>
      </c>
      <c r="F78" s="171">
        <f t="shared" si="40"/>
        <v>1</v>
      </c>
      <c r="G78" s="25"/>
      <c r="H78" s="25"/>
      <c r="I78" s="25"/>
      <c r="J78" s="185"/>
      <c r="K78" s="97">
        <f t="shared" si="41"/>
        <v>0</v>
      </c>
      <c r="L78" s="97"/>
      <c r="M78" s="97"/>
      <c r="N78" s="97">
        <f t="shared" si="42"/>
        <v>0</v>
      </c>
      <c r="O78" s="97">
        <f t="shared" si="43"/>
        <v>0</v>
      </c>
      <c r="P78" s="97">
        <f t="shared" si="44"/>
        <v>0</v>
      </c>
      <c r="Q78" s="97"/>
      <c r="R78" s="97"/>
      <c r="S78" s="97"/>
      <c r="T78" s="97"/>
      <c r="U78" s="97"/>
      <c r="V78" s="97"/>
      <c r="W78" s="49">
        <f t="shared" si="18"/>
        <v>0</v>
      </c>
      <c r="X78" s="49">
        <f t="shared" si="19"/>
        <v>0</v>
      </c>
      <c r="Y78" s="49">
        <f t="shared" si="20"/>
        <v>0</v>
      </c>
      <c r="Z78" s="83">
        <f t="shared" si="21"/>
        <v>0</v>
      </c>
      <c r="AA78" s="83">
        <f t="shared" si="22"/>
        <v>0</v>
      </c>
      <c r="AB78" s="83">
        <f t="shared" si="23"/>
        <v>0</v>
      </c>
      <c r="AC78" s="83">
        <f t="shared" si="24"/>
        <v>0</v>
      </c>
      <c r="AD78" s="83">
        <f t="shared" si="25"/>
        <v>0</v>
      </c>
      <c r="AE78" s="83">
        <f t="shared" si="26"/>
        <v>0</v>
      </c>
      <c r="AF78" s="83">
        <f t="shared" si="38"/>
        <v>0</v>
      </c>
      <c r="AG78" s="99">
        <f t="shared" si="39"/>
        <v>1</v>
      </c>
      <c r="AH78" s="83">
        <f t="shared" si="45"/>
        <v>0</v>
      </c>
      <c r="AI78" s="83"/>
      <c r="AJ78" s="83"/>
      <c r="AK78" s="238"/>
      <c r="AL78" s="189"/>
      <c r="AM78" s="163"/>
      <c r="AN78" s="163"/>
      <c r="AO78" s="163"/>
    </row>
    <row r="79" spans="1:41" s="13" customFormat="1" ht="25" x14ac:dyDescent="0.25">
      <c r="A79" s="24" t="str">
        <f t="shared" si="37"/>
        <v/>
      </c>
      <c r="B79" s="12">
        <v>72</v>
      </c>
      <c r="C79" s="205" t="s">
        <v>108</v>
      </c>
      <c r="D79" s="111" t="s">
        <v>112</v>
      </c>
      <c r="E79" s="12">
        <v>1</v>
      </c>
      <c r="F79" s="171">
        <f t="shared" si="40"/>
        <v>1</v>
      </c>
      <c r="G79" s="25"/>
      <c r="H79" s="25"/>
      <c r="I79" s="25"/>
      <c r="J79" s="185"/>
      <c r="K79" s="97">
        <f t="shared" si="41"/>
        <v>0</v>
      </c>
      <c r="L79" s="97"/>
      <c r="M79" s="97"/>
      <c r="N79" s="97">
        <f t="shared" si="42"/>
        <v>0</v>
      </c>
      <c r="O79" s="97">
        <f t="shared" si="43"/>
        <v>0</v>
      </c>
      <c r="P79" s="97">
        <f t="shared" si="44"/>
        <v>0</v>
      </c>
      <c r="Q79" s="97"/>
      <c r="R79" s="97"/>
      <c r="S79" s="97"/>
      <c r="T79" s="97"/>
      <c r="U79" s="97"/>
      <c r="V79" s="97"/>
      <c r="W79" s="49">
        <f t="shared" si="18"/>
        <v>0</v>
      </c>
      <c r="X79" s="49">
        <f t="shared" si="19"/>
        <v>0</v>
      </c>
      <c r="Y79" s="49">
        <f t="shared" si="20"/>
        <v>0</v>
      </c>
      <c r="Z79" s="83">
        <f t="shared" si="21"/>
        <v>0</v>
      </c>
      <c r="AA79" s="83">
        <f t="shared" si="22"/>
        <v>0</v>
      </c>
      <c r="AB79" s="83">
        <f t="shared" si="23"/>
        <v>0</v>
      </c>
      <c r="AC79" s="83">
        <f t="shared" si="24"/>
        <v>0</v>
      </c>
      <c r="AD79" s="83">
        <f t="shared" si="25"/>
        <v>0</v>
      </c>
      <c r="AE79" s="83">
        <f t="shared" si="26"/>
        <v>0</v>
      </c>
      <c r="AF79" s="83">
        <f t="shared" si="38"/>
        <v>0</v>
      </c>
      <c r="AG79" s="99">
        <f t="shared" si="39"/>
        <v>1</v>
      </c>
      <c r="AH79" s="83">
        <f t="shared" si="45"/>
        <v>0</v>
      </c>
      <c r="AI79" s="83"/>
      <c r="AJ79" s="83"/>
      <c r="AK79" s="238"/>
      <c r="AL79" s="189"/>
      <c r="AM79" s="163"/>
      <c r="AN79" s="163"/>
      <c r="AO79" s="163"/>
    </row>
    <row r="80" spans="1:41" s="13" customFormat="1" ht="37.5" x14ac:dyDescent="0.25">
      <c r="A80" s="24" t="str">
        <f t="shared" si="37"/>
        <v/>
      </c>
      <c r="B80" s="12">
        <v>73</v>
      </c>
      <c r="C80" s="205" t="s">
        <v>108</v>
      </c>
      <c r="D80" s="111" t="s">
        <v>113</v>
      </c>
      <c r="E80" s="12">
        <v>1</v>
      </c>
      <c r="F80" s="171">
        <f t="shared" si="40"/>
        <v>1</v>
      </c>
      <c r="G80" s="25"/>
      <c r="H80" s="25"/>
      <c r="I80" s="25"/>
      <c r="J80" s="185"/>
      <c r="K80" s="97">
        <f t="shared" si="41"/>
        <v>0</v>
      </c>
      <c r="L80" s="97"/>
      <c r="M80" s="97"/>
      <c r="N80" s="97">
        <f t="shared" si="42"/>
        <v>0</v>
      </c>
      <c r="O80" s="97">
        <f t="shared" si="43"/>
        <v>0</v>
      </c>
      <c r="P80" s="97">
        <f t="shared" si="44"/>
        <v>0</v>
      </c>
      <c r="Q80" s="97"/>
      <c r="R80" s="97"/>
      <c r="S80" s="97"/>
      <c r="T80" s="97"/>
      <c r="U80" s="97"/>
      <c r="V80" s="97"/>
      <c r="W80" s="49">
        <f t="shared" si="18"/>
        <v>0</v>
      </c>
      <c r="X80" s="49">
        <f t="shared" si="19"/>
        <v>0</v>
      </c>
      <c r="Y80" s="49">
        <f t="shared" si="20"/>
        <v>0</v>
      </c>
      <c r="Z80" s="83">
        <f t="shared" si="21"/>
        <v>0</v>
      </c>
      <c r="AA80" s="83">
        <f t="shared" si="22"/>
        <v>0</v>
      </c>
      <c r="AB80" s="83">
        <f t="shared" si="23"/>
        <v>0</v>
      </c>
      <c r="AC80" s="83">
        <f t="shared" si="24"/>
        <v>0</v>
      </c>
      <c r="AD80" s="83">
        <f t="shared" si="25"/>
        <v>0</v>
      </c>
      <c r="AE80" s="83">
        <f t="shared" si="26"/>
        <v>0</v>
      </c>
      <c r="AF80" s="83">
        <f t="shared" si="38"/>
        <v>0</v>
      </c>
      <c r="AG80" s="99">
        <f t="shared" si="39"/>
        <v>1</v>
      </c>
      <c r="AH80" s="83">
        <f t="shared" si="45"/>
        <v>0</v>
      </c>
      <c r="AI80" s="83"/>
      <c r="AJ80" s="83"/>
      <c r="AK80" s="238"/>
      <c r="AL80" s="189"/>
      <c r="AM80" s="163"/>
      <c r="AN80" s="163"/>
      <c r="AO80" s="163"/>
    </row>
    <row r="81" spans="1:41" s="13" customFormat="1" ht="37.5" x14ac:dyDescent="0.25">
      <c r="A81" s="24" t="str">
        <f t="shared" si="37"/>
        <v/>
      </c>
      <c r="B81" s="12">
        <v>74</v>
      </c>
      <c r="C81" s="205" t="s">
        <v>108</v>
      </c>
      <c r="D81" s="111" t="s">
        <v>114</v>
      </c>
      <c r="E81" s="12">
        <v>1</v>
      </c>
      <c r="F81" s="171">
        <f t="shared" si="40"/>
        <v>1</v>
      </c>
      <c r="G81" s="25"/>
      <c r="H81" s="25"/>
      <c r="I81" s="25"/>
      <c r="J81" s="185"/>
      <c r="K81" s="97">
        <f t="shared" si="41"/>
        <v>0</v>
      </c>
      <c r="L81" s="97"/>
      <c r="M81" s="97"/>
      <c r="N81" s="97">
        <f t="shared" si="42"/>
        <v>0</v>
      </c>
      <c r="O81" s="97">
        <f t="shared" si="43"/>
        <v>0</v>
      </c>
      <c r="P81" s="97">
        <f t="shared" si="44"/>
        <v>0</v>
      </c>
      <c r="Q81" s="97"/>
      <c r="R81" s="97"/>
      <c r="S81" s="97"/>
      <c r="T81" s="97"/>
      <c r="U81" s="97"/>
      <c r="V81" s="97"/>
      <c r="W81" s="49">
        <f t="shared" si="18"/>
        <v>0</v>
      </c>
      <c r="X81" s="49">
        <f t="shared" si="19"/>
        <v>0</v>
      </c>
      <c r="Y81" s="49">
        <f t="shared" si="20"/>
        <v>0</v>
      </c>
      <c r="Z81" s="83">
        <f t="shared" si="21"/>
        <v>0</v>
      </c>
      <c r="AA81" s="83">
        <f t="shared" si="22"/>
        <v>0</v>
      </c>
      <c r="AB81" s="83">
        <f t="shared" si="23"/>
        <v>0</v>
      </c>
      <c r="AC81" s="83">
        <f t="shared" si="24"/>
        <v>0</v>
      </c>
      <c r="AD81" s="83">
        <f t="shared" si="25"/>
        <v>0</v>
      </c>
      <c r="AE81" s="83">
        <f t="shared" si="26"/>
        <v>0</v>
      </c>
      <c r="AF81" s="83">
        <f t="shared" si="38"/>
        <v>0</v>
      </c>
      <c r="AG81" s="99">
        <f t="shared" si="39"/>
        <v>1</v>
      </c>
      <c r="AH81" s="83">
        <f t="shared" si="45"/>
        <v>0</v>
      </c>
      <c r="AI81" s="83"/>
      <c r="AJ81" s="83"/>
      <c r="AK81" s="238"/>
      <c r="AL81" s="189"/>
      <c r="AM81" s="163"/>
      <c r="AN81" s="163"/>
      <c r="AO81" s="163"/>
    </row>
    <row r="82" spans="1:41" s="13" customFormat="1" ht="37.5" x14ac:dyDescent="0.25">
      <c r="A82" s="24" t="str">
        <f t="shared" si="37"/>
        <v/>
      </c>
      <c r="B82" s="12">
        <v>75</v>
      </c>
      <c r="C82" s="205" t="s">
        <v>115</v>
      </c>
      <c r="D82" s="111" t="s">
        <v>116</v>
      </c>
      <c r="E82" s="12">
        <v>1</v>
      </c>
      <c r="F82" s="171">
        <f t="shared" si="40"/>
        <v>1</v>
      </c>
      <c r="G82" s="25"/>
      <c r="H82" s="25"/>
      <c r="I82" s="25"/>
      <c r="J82" s="185"/>
      <c r="K82" s="97">
        <f t="shared" si="41"/>
        <v>0</v>
      </c>
      <c r="L82" s="97"/>
      <c r="M82" s="97"/>
      <c r="N82" s="97">
        <f t="shared" si="42"/>
        <v>0</v>
      </c>
      <c r="O82" s="97">
        <f t="shared" si="43"/>
        <v>0</v>
      </c>
      <c r="P82" s="97">
        <f t="shared" si="44"/>
        <v>0</v>
      </c>
      <c r="Q82" s="97"/>
      <c r="R82" s="97"/>
      <c r="S82" s="97"/>
      <c r="T82" s="97"/>
      <c r="U82" s="97"/>
      <c r="V82" s="97"/>
      <c r="W82" s="49">
        <f t="shared" si="18"/>
        <v>0</v>
      </c>
      <c r="X82" s="49">
        <f t="shared" si="19"/>
        <v>0</v>
      </c>
      <c r="Y82" s="49">
        <f t="shared" si="20"/>
        <v>0</v>
      </c>
      <c r="Z82" s="83">
        <f t="shared" si="21"/>
        <v>0</v>
      </c>
      <c r="AA82" s="83">
        <f t="shared" si="22"/>
        <v>0</v>
      </c>
      <c r="AB82" s="83">
        <f t="shared" si="23"/>
        <v>0</v>
      </c>
      <c r="AC82" s="83">
        <f t="shared" si="24"/>
        <v>0</v>
      </c>
      <c r="AD82" s="83">
        <f t="shared" si="25"/>
        <v>0</v>
      </c>
      <c r="AE82" s="83">
        <f t="shared" si="26"/>
        <v>0</v>
      </c>
      <c r="AF82" s="83">
        <f t="shared" si="38"/>
        <v>0</v>
      </c>
      <c r="AG82" s="99">
        <f t="shared" si="39"/>
        <v>1</v>
      </c>
      <c r="AH82" s="83">
        <f t="shared" si="45"/>
        <v>0</v>
      </c>
      <c r="AI82" s="83"/>
      <c r="AJ82" s="83"/>
      <c r="AL82" s="189"/>
      <c r="AM82" s="163"/>
      <c r="AN82" s="163"/>
      <c r="AO82" s="163"/>
    </row>
    <row r="83" spans="1:41" s="13" customFormat="1" ht="20" x14ac:dyDescent="0.25">
      <c r="A83" s="24" t="str">
        <f t="shared" si="37"/>
        <v/>
      </c>
      <c r="B83" s="12">
        <v>76</v>
      </c>
      <c r="C83" s="205" t="s">
        <v>115</v>
      </c>
      <c r="D83" s="111" t="s">
        <v>117</v>
      </c>
      <c r="E83" s="12">
        <v>1</v>
      </c>
      <c r="F83" s="171">
        <f t="shared" si="40"/>
        <v>1</v>
      </c>
      <c r="G83" s="25"/>
      <c r="H83" s="25"/>
      <c r="I83" s="25"/>
      <c r="J83" s="185"/>
      <c r="K83" s="97">
        <f t="shared" si="41"/>
        <v>0</v>
      </c>
      <c r="L83" s="97"/>
      <c r="M83" s="97"/>
      <c r="N83" s="97">
        <f t="shared" si="42"/>
        <v>0</v>
      </c>
      <c r="O83" s="97">
        <f t="shared" si="43"/>
        <v>0</v>
      </c>
      <c r="P83" s="97">
        <f t="shared" si="44"/>
        <v>0</v>
      </c>
      <c r="Q83" s="97"/>
      <c r="R83" s="97"/>
      <c r="S83" s="97"/>
      <c r="T83" s="97"/>
      <c r="U83" s="97"/>
      <c r="V83" s="97"/>
      <c r="W83" s="49">
        <f>IF(E83=1,IF(G83&lt;&gt;"",1,0),0)</f>
        <v>0</v>
      </c>
      <c r="X83" s="49">
        <f>IF(E83=1,IF(H83&lt;&gt;"",1,0),0)</f>
        <v>0</v>
      </c>
      <c r="Y83" s="49">
        <f>IF(E83=1,IF(I83&lt;&gt;"",1,0),0)</f>
        <v>0</v>
      </c>
      <c r="Z83" s="83">
        <f>IF(E83=2,IF(G83&lt;&gt;"",1,0),0)</f>
        <v>0</v>
      </c>
      <c r="AA83" s="83">
        <f>IF(E83=2,IF(H83&lt;&gt;"",1,0),0)</f>
        <v>0</v>
      </c>
      <c r="AB83" s="83">
        <f>IF(E83=2,IF(I83&lt;&gt;"",1,0),0)</f>
        <v>0</v>
      </c>
      <c r="AC83" s="83">
        <f>IF(E83=3,IF(G83&lt;&gt;"",1,0),0)</f>
        <v>0</v>
      </c>
      <c r="AD83" s="83">
        <f>IF(E83=3,IF(H83&lt;&gt;"",1,0),0)</f>
        <v>0</v>
      </c>
      <c r="AE83" s="83">
        <f>IF(E83=3,IF(I83&lt;&gt;"",1,0),0)</f>
        <v>0</v>
      </c>
      <c r="AF83" s="83">
        <f>IF((J83&lt;&gt;""),($G$2*1),0)</f>
        <v>0</v>
      </c>
      <c r="AG83" s="99">
        <f>F83</f>
        <v>1</v>
      </c>
      <c r="AH83" s="83">
        <f>IF((F83=0),(E83*$J$2),0)</f>
        <v>0</v>
      </c>
      <c r="AI83" s="83"/>
      <c r="AJ83" s="83"/>
      <c r="AK83" s="238"/>
      <c r="AL83" s="189"/>
      <c r="AM83" s="163"/>
      <c r="AN83" s="163"/>
      <c r="AO83" s="163"/>
    </row>
    <row r="84" spans="1:41" s="13" customFormat="1" ht="20" x14ac:dyDescent="0.25">
      <c r="A84" s="24" t="str">
        <f t="shared" si="37"/>
        <v/>
      </c>
      <c r="B84" s="12">
        <v>77</v>
      </c>
      <c r="C84" s="205" t="s">
        <v>115</v>
      </c>
      <c r="D84" s="111" t="s">
        <v>118</v>
      </c>
      <c r="E84" s="12">
        <v>2</v>
      </c>
      <c r="F84" s="171">
        <v>2</v>
      </c>
      <c r="G84" s="25"/>
      <c r="H84" s="25"/>
      <c r="I84" s="25"/>
      <c r="J84" s="185"/>
      <c r="K84" s="108"/>
      <c r="L84" s="97">
        <f>IF((G84&lt;&gt;""),($G$2*E84),IF((H84&lt;&gt;""),($H$2*E84),IF((I84&lt;&gt;""),($I$2*E84),0)))</f>
        <v>0</v>
      </c>
      <c r="M84" s="97"/>
      <c r="N84" s="108"/>
      <c r="O84" s="108"/>
      <c r="P84" s="108"/>
      <c r="Q84" s="97">
        <f>IF((G84&lt;&gt;""),($G$2*E84),0)</f>
        <v>0</v>
      </c>
      <c r="R84" s="97">
        <f>IF((H84&lt;&gt;""),($H$2*E84),IF((I84&lt;&gt;""),($I$2*E84),0))</f>
        <v>0</v>
      </c>
      <c r="S84" s="97">
        <f>IF((I84&lt;&gt;""),($I$2*E84),0)</f>
        <v>0</v>
      </c>
      <c r="T84" s="97"/>
      <c r="U84" s="97"/>
      <c r="V84" s="97"/>
      <c r="W84" s="49">
        <f>IF(E84=1,IF(G84&lt;&gt;"",1,0),0)</f>
        <v>0</v>
      </c>
      <c r="X84" s="49">
        <f>IF(E84=1,IF(H84&lt;&gt;"",1,0),0)</f>
        <v>0</v>
      </c>
      <c r="Y84" s="49">
        <f>IF(E84=1,IF(I84&lt;&gt;"",1,0),0)</f>
        <v>0</v>
      </c>
      <c r="Z84" s="83">
        <f>IF(E84=2,IF(G84&lt;&gt;"",1,0),0)</f>
        <v>0</v>
      </c>
      <c r="AA84" s="83">
        <f>IF(E84=2,IF(H84&lt;&gt;"",1,0),0)</f>
        <v>0</v>
      </c>
      <c r="AB84" s="83">
        <f>IF(E84=2,IF(I84&lt;&gt;"",1,0),0)</f>
        <v>0</v>
      </c>
      <c r="AC84" s="83">
        <f>IF(E84=3,IF(G84&lt;&gt;"",1,0),0)</f>
        <v>0</v>
      </c>
      <c r="AD84" s="83">
        <f>IF(E84=3,IF(H84&lt;&gt;"",1,0),0)</f>
        <v>0</v>
      </c>
      <c r="AE84" s="83">
        <f>IF(E84=3,IF(I84&lt;&gt;"",1,0),0)</f>
        <v>0</v>
      </c>
      <c r="AF84" s="83">
        <f>IF((J84&lt;&gt;""),($G$2*1),0)</f>
        <v>0</v>
      </c>
      <c r="AG84" s="99">
        <f>F84</f>
        <v>2</v>
      </c>
      <c r="AH84" s="108"/>
      <c r="AI84" s="83">
        <f>IF((F84=0),(E84*$J$2),0)</f>
        <v>0</v>
      </c>
      <c r="AJ84" s="83"/>
      <c r="AK84" s="238"/>
      <c r="AL84" s="189"/>
      <c r="AM84" s="163"/>
      <c r="AN84" s="163"/>
      <c r="AO84" s="163"/>
    </row>
    <row r="85" spans="1:41" s="13" customFormat="1" ht="25" x14ac:dyDescent="0.25">
      <c r="A85" s="24" t="str">
        <f t="shared" si="37"/>
        <v/>
      </c>
      <c r="B85" s="12">
        <v>78</v>
      </c>
      <c r="C85" s="205" t="s">
        <v>108</v>
      </c>
      <c r="D85" s="111" t="s">
        <v>119</v>
      </c>
      <c r="E85" s="12">
        <v>2</v>
      </c>
      <c r="F85" s="171">
        <f>IF((J85&lt;&gt;""),($I$2*E85),2)</f>
        <v>2</v>
      </c>
      <c r="G85" s="25"/>
      <c r="H85" s="25"/>
      <c r="I85" s="25"/>
      <c r="J85" s="185"/>
      <c r="K85" s="97"/>
      <c r="L85" s="97">
        <f>IF((G85&lt;&gt;""),($G$2*E85),IF((H85&lt;&gt;""),($H$2*E85),IF((I85&lt;&gt;""),($I$2*E85),0)))</f>
        <v>0</v>
      </c>
      <c r="M85" s="97"/>
      <c r="N85" s="97"/>
      <c r="O85" s="97"/>
      <c r="P85" s="97"/>
      <c r="Q85" s="97">
        <f>IF((G85&lt;&gt;""),($G$2*E85),0)</f>
        <v>0</v>
      </c>
      <c r="R85" s="97">
        <f>IF((H85&lt;&gt;""),($H$2*E85),IF((I85&lt;&gt;""),($I$2*E85),0))</f>
        <v>0</v>
      </c>
      <c r="S85" s="97">
        <f>IF((I85&lt;&gt;""),($I$2*E85),0)</f>
        <v>0</v>
      </c>
      <c r="T85" s="97"/>
      <c r="U85" s="97"/>
      <c r="V85" s="97"/>
      <c r="W85" s="49">
        <f>IF(E85=1,IF(G85&lt;&gt;"",1,0),0)</f>
        <v>0</v>
      </c>
      <c r="X85" s="49">
        <f>IF(E85=1,IF(H85&lt;&gt;"",1,0),0)</f>
        <v>0</v>
      </c>
      <c r="Y85" s="49">
        <f>IF(E85=1,IF(I85&lt;&gt;"",1,0),0)</f>
        <v>0</v>
      </c>
      <c r="Z85" s="83">
        <f>IF(E85=2,IF(G85&lt;&gt;"",1,0),0)</f>
        <v>0</v>
      </c>
      <c r="AA85" s="83">
        <f>IF(E85=2,IF(H85&lt;&gt;"",1,0),0)</f>
        <v>0</v>
      </c>
      <c r="AB85" s="83">
        <f>IF(E85=2,IF(I85&lt;&gt;"",1,0),0)</f>
        <v>0</v>
      </c>
      <c r="AC85" s="83">
        <f>IF(E85=3,IF(G85&lt;&gt;"",1,0),0)</f>
        <v>0</v>
      </c>
      <c r="AD85" s="83">
        <f>IF(E85=3,IF(H85&lt;&gt;"",1,0),0)</f>
        <v>0</v>
      </c>
      <c r="AE85" s="83">
        <f>IF(E85=3,IF(I85&lt;&gt;"",1,0),0)</f>
        <v>0</v>
      </c>
      <c r="AF85" s="83">
        <f>IF((J85&lt;&gt;""),($G$2*1),0)</f>
        <v>0</v>
      </c>
      <c r="AG85" s="99">
        <f>F85</f>
        <v>2</v>
      </c>
      <c r="AH85" s="83"/>
      <c r="AI85" s="83">
        <f>IF((F85=0),(E85*$J$2),0)</f>
        <v>0</v>
      </c>
      <c r="AJ85" s="83"/>
      <c r="AK85" s="238"/>
      <c r="AL85" s="189"/>
      <c r="AM85" s="163"/>
      <c r="AN85" s="163"/>
      <c r="AO85" s="163"/>
    </row>
    <row r="86" spans="1:41" s="13" customFormat="1" ht="25" x14ac:dyDescent="0.25">
      <c r="A86" s="24" t="str">
        <f t="shared" si="37"/>
        <v/>
      </c>
      <c r="B86" s="12">
        <v>79</v>
      </c>
      <c r="C86" s="205" t="s">
        <v>108</v>
      </c>
      <c r="D86" s="111" t="s">
        <v>120</v>
      </c>
      <c r="E86" s="12">
        <v>3</v>
      </c>
      <c r="F86" s="171">
        <f>IF((J86&lt;&gt;""),($I$2*E86),3)</f>
        <v>3</v>
      </c>
      <c r="G86" s="25"/>
      <c r="H86" s="25"/>
      <c r="I86" s="25"/>
      <c r="J86" s="185"/>
      <c r="K86" s="97"/>
      <c r="L86" s="97"/>
      <c r="M86" s="97">
        <f>IF((G86&lt;&gt;""),($G$2*E86),IF((H86&lt;&gt;""),($H$2*E86),IF((I86&lt;&gt;""),($I$2*E86),0)))</f>
        <v>0</v>
      </c>
      <c r="N86" s="97"/>
      <c r="O86" s="97"/>
      <c r="P86" s="97"/>
      <c r="Q86" s="97"/>
      <c r="R86" s="97"/>
      <c r="S86" s="97"/>
      <c r="T86" s="97">
        <f>IF((G86&lt;&gt;""),($G$2*E86),0)</f>
        <v>0</v>
      </c>
      <c r="U86" s="97">
        <f>IF((H86&lt;&gt;""),($H$2*E86),IF((I86&lt;&gt;""),($I$2*E86),0))</f>
        <v>0</v>
      </c>
      <c r="V86" s="97">
        <f>IF((I86&lt;&gt;""),($I$2*E86),0)</f>
        <v>0</v>
      </c>
      <c r="W86" s="49">
        <f>IF(E86=1,IF(G86&lt;&gt;"",1,0),0)</f>
        <v>0</v>
      </c>
      <c r="X86" s="49">
        <f>IF(E86=1,IF(H86&lt;&gt;"",1,0),0)</f>
        <v>0</v>
      </c>
      <c r="Y86" s="49">
        <f>IF(E86=1,IF(I86&lt;&gt;"",1,0),0)</f>
        <v>0</v>
      </c>
      <c r="Z86" s="83">
        <f>IF(E86=2,IF(G86&lt;&gt;"",1,0),0)</f>
        <v>0</v>
      </c>
      <c r="AA86" s="83">
        <f>IF(E86=2,IF(H86&lt;&gt;"",1,0),0)</f>
        <v>0</v>
      </c>
      <c r="AB86" s="83">
        <f>IF(E86=2,IF(I86&lt;&gt;"",1,0),0)</f>
        <v>0</v>
      </c>
      <c r="AC86" s="83">
        <f>IF(E86=3,IF(G86&lt;&gt;"",1,0),0)</f>
        <v>0</v>
      </c>
      <c r="AD86" s="83">
        <f>IF(E86=3,IF(H86&lt;&gt;"",1,0),0)</f>
        <v>0</v>
      </c>
      <c r="AE86" s="83">
        <f>IF(E86=3,IF(I86&lt;&gt;"",1,0),0)</f>
        <v>0</v>
      </c>
      <c r="AF86" s="83">
        <f>IF((J86&lt;&gt;""),($G$2*1),0)</f>
        <v>0</v>
      </c>
      <c r="AG86" s="99">
        <f>F86</f>
        <v>3</v>
      </c>
      <c r="AH86" s="83"/>
      <c r="AI86" s="83"/>
      <c r="AJ86" s="83">
        <f>IF((F86=0),(E86*$J$2),0)</f>
        <v>0</v>
      </c>
      <c r="AK86" s="238"/>
      <c r="AL86" s="189"/>
      <c r="AM86" s="163"/>
      <c r="AN86" s="163"/>
      <c r="AO86" s="163"/>
    </row>
    <row r="87" spans="1:41" s="13" customFormat="1" ht="25" x14ac:dyDescent="0.25">
      <c r="A87" s="24" t="str">
        <f t="shared" si="37"/>
        <v/>
      </c>
      <c r="B87" s="12">
        <v>80</v>
      </c>
      <c r="C87" s="205" t="s">
        <v>115</v>
      </c>
      <c r="D87" s="111" t="s">
        <v>121</v>
      </c>
      <c r="E87" s="12">
        <v>3</v>
      </c>
      <c r="F87" s="171">
        <f>IF((J87&lt;&gt;""),($I$2*E87),3)</f>
        <v>3</v>
      </c>
      <c r="G87" s="25"/>
      <c r="H87" s="25"/>
      <c r="I87" s="25"/>
      <c r="J87" s="185"/>
      <c r="K87" s="97"/>
      <c r="L87" s="97"/>
      <c r="M87" s="97">
        <f>IF((G87&lt;&gt;""),($G$2*E87),IF((H87&lt;&gt;""),($H$2*E87),IF((I87&lt;&gt;""),($I$2*E87),0)))</f>
        <v>0</v>
      </c>
      <c r="N87" s="97"/>
      <c r="O87" s="97"/>
      <c r="P87" s="97"/>
      <c r="Q87" s="97"/>
      <c r="R87" s="97"/>
      <c r="S87" s="97"/>
      <c r="T87" s="97">
        <f>IF((G87&lt;&gt;""),($G$2*E87),0)</f>
        <v>0</v>
      </c>
      <c r="U87" s="97">
        <f>IF((H87&lt;&gt;""),($H$2*E87),IF((I87&lt;&gt;""),($I$2*E87),0))</f>
        <v>0</v>
      </c>
      <c r="V87" s="97">
        <f>IF((I87&lt;&gt;""),($I$2*E87),0)</f>
        <v>0</v>
      </c>
      <c r="W87" s="49">
        <f>IF(E87=1,IF(G87&lt;&gt;"",1,0),0)</f>
        <v>0</v>
      </c>
      <c r="X87" s="49">
        <f>IF(E87=1,IF(H87&lt;&gt;"",1,0),0)</f>
        <v>0</v>
      </c>
      <c r="Y87" s="49">
        <f>IF(E87=1,IF(I87&lt;&gt;"",1,0),0)</f>
        <v>0</v>
      </c>
      <c r="Z87" s="83">
        <f>IF(E87=2,IF(G87&lt;&gt;"",1,0),0)</f>
        <v>0</v>
      </c>
      <c r="AA87" s="83">
        <f>IF(E87=2,IF(H87&lt;&gt;"",1,0),0)</f>
        <v>0</v>
      </c>
      <c r="AB87" s="83">
        <f>IF(E87=2,IF(I87&lt;&gt;"",1,0),0)</f>
        <v>0</v>
      </c>
      <c r="AC87" s="83">
        <f>IF(E87=3,IF(G87&lt;&gt;"",1,0),0)</f>
        <v>0</v>
      </c>
      <c r="AD87" s="83">
        <f>IF(E87=3,IF(H87&lt;&gt;"",1,0),0)</f>
        <v>0</v>
      </c>
      <c r="AE87" s="83">
        <f>IF(E87=3,IF(I87&lt;&gt;"",1,0),0)</f>
        <v>0</v>
      </c>
      <c r="AF87" s="83">
        <f>IF((J87&lt;&gt;""),($G$2*1),0)</f>
        <v>0</v>
      </c>
      <c r="AG87" s="99">
        <f>F87</f>
        <v>3</v>
      </c>
      <c r="AH87" s="83"/>
      <c r="AI87" s="83"/>
      <c r="AJ87" s="83">
        <f>IF((F87=0),(E87*$J$2),0)</f>
        <v>0</v>
      </c>
      <c r="AK87" s="238"/>
      <c r="AL87" s="189"/>
      <c r="AM87" s="163"/>
      <c r="AN87" s="163"/>
      <c r="AO87" s="163"/>
    </row>
    <row r="88" spans="1:41" s="13" customFormat="1" ht="26" x14ac:dyDescent="0.25">
      <c r="A88" s="24" t="str">
        <f t="shared" si="37"/>
        <v/>
      </c>
      <c r="B88" s="15">
        <v>81</v>
      </c>
      <c r="C88" s="144" t="s">
        <v>122</v>
      </c>
      <c r="D88" s="111" t="s">
        <v>123</v>
      </c>
      <c r="E88" s="15">
        <v>1</v>
      </c>
      <c r="F88" s="171">
        <f>IF((J88&lt;&gt;""),($I$2*E88),1)</f>
        <v>1</v>
      </c>
      <c r="G88" s="25"/>
      <c r="H88" s="25"/>
      <c r="I88" s="25"/>
      <c r="J88" s="186"/>
      <c r="K88" s="97">
        <f>IF((G88&lt;&gt;""),($G$2*E88),IF((H88&lt;&gt;""),($H$2*E88),IF((I88&lt;&gt;""),($I$2*E88),0)))</f>
        <v>0</v>
      </c>
      <c r="L88" s="97"/>
      <c r="M88" s="97"/>
      <c r="N88" s="97">
        <f>IF((G88&lt;&gt;""),($G$2*E88),0)</f>
        <v>0</v>
      </c>
      <c r="O88" s="97">
        <f>IF((H88&lt;&gt;""),($H$2*E88),IF((I88&lt;&gt;""),($I$2*E88),0))</f>
        <v>0</v>
      </c>
      <c r="P88" s="97">
        <f>IF((I88&lt;&gt;""),($I$2*E88),0)</f>
        <v>0</v>
      </c>
      <c r="Q88" s="97"/>
      <c r="R88" s="97"/>
      <c r="S88" s="97"/>
      <c r="T88" s="97"/>
      <c r="U88" s="97"/>
      <c r="V88" s="97"/>
      <c r="W88" s="49">
        <f t="shared" si="18"/>
        <v>0</v>
      </c>
      <c r="X88" s="49">
        <f t="shared" si="19"/>
        <v>0</v>
      </c>
      <c r="Y88" s="49">
        <f t="shared" si="20"/>
        <v>0</v>
      </c>
      <c r="Z88" s="83">
        <f t="shared" si="21"/>
        <v>0</v>
      </c>
      <c r="AA88" s="83">
        <f t="shared" si="22"/>
        <v>0</v>
      </c>
      <c r="AB88" s="83">
        <f t="shared" si="23"/>
        <v>0</v>
      </c>
      <c r="AC88" s="83">
        <f t="shared" si="24"/>
        <v>0</v>
      </c>
      <c r="AD88" s="83">
        <f t="shared" si="25"/>
        <v>0</v>
      </c>
      <c r="AE88" s="83">
        <f t="shared" si="26"/>
        <v>0</v>
      </c>
      <c r="AF88" s="83">
        <f t="shared" si="38"/>
        <v>0</v>
      </c>
      <c r="AG88" s="99">
        <f t="shared" si="39"/>
        <v>1</v>
      </c>
      <c r="AH88" s="83">
        <f t="shared" si="45"/>
        <v>0</v>
      </c>
      <c r="AI88" s="83"/>
      <c r="AJ88" s="83"/>
      <c r="AK88" s="238"/>
      <c r="AL88" s="189"/>
      <c r="AM88" s="163"/>
      <c r="AN88" s="163"/>
      <c r="AO88" s="163"/>
    </row>
    <row r="89" spans="1:41" s="13" customFormat="1" ht="25" x14ac:dyDescent="0.25">
      <c r="A89" s="24" t="str">
        <f t="shared" si="37"/>
        <v/>
      </c>
      <c r="B89" s="15">
        <v>82</v>
      </c>
      <c r="C89" s="203" t="s">
        <v>124</v>
      </c>
      <c r="D89" s="111" t="s">
        <v>125</v>
      </c>
      <c r="E89" s="15">
        <v>1</v>
      </c>
      <c r="F89" s="171">
        <f>IF((J89&lt;&gt;""),($I$2*E89),1)</f>
        <v>1</v>
      </c>
      <c r="G89" s="25"/>
      <c r="H89" s="25"/>
      <c r="I89" s="25"/>
      <c r="J89" s="186"/>
      <c r="K89" s="97">
        <f>IF((G89&lt;&gt;""),($G$2*E89),IF((H89&lt;&gt;""),($H$2*E89),IF((I89&lt;&gt;""),($I$2*E89),0)))</f>
        <v>0</v>
      </c>
      <c r="L89" s="97"/>
      <c r="M89" s="97"/>
      <c r="N89" s="97">
        <f>IF((G89&lt;&gt;""),($G$2*E89),0)</f>
        <v>0</v>
      </c>
      <c r="O89" s="97">
        <f>IF((H89&lt;&gt;""),($H$2*E89),IF((I89&lt;&gt;""),($I$2*E89),0))</f>
        <v>0</v>
      </c>
      <c r="P89" s="97">
        <f>IF((I89&lt;&gt;""),($I$2*E89),0)</f>
        <v>0</v>
      </c>
      <c r="Q89" s="97"/>
      <c r="R89" s="97"/>
      <c r="S89" s="97"/>
      <c r="T89" s="97"/>
      <c r="U89" s="97"/>
      <c r="V89" s="97"/>
      <c r="W89" s="49">
        <f>IF(E89=1,IF(G89&lt;&gt;"",1,0),0)</f>
        <v>0</v>
      </c>
      <c r="X89" s="49">
        <f>IF(E89=1,IF(H89&lt;&gt;"",1,0),0)</f>
        <v>0</v>
      </c>
      <c r="Y89" s="49">
        <f>IF(E89=1,IF(I89&lt;&gt;"",1,0),0)</f>
        <v>0</v>
      </c>
      <c r="Z89" s="83">
        <f>IF(E89=2,IF(G89&lt;&gt;"",1,0),0)</f>
        <v>0</v>
      </c>
      <c r="AA89" s="83">
        <f>IF(E89=2,IF(H89&lt;&gt;"",1,0),0)</f>
        <v>0</v>
      </c>
      <c r="AB89" s="83">
        <f>IF(E89=2,IF(I89&lt;&gt;"",1,0),0)</f>
        <v>0</v>
      </c>
      <c r="AC89" s="83">
        <f>IF(E89=3,IF(G89&lt;&gt;"",1,0),0)</f>
        <v>0</v>
      </c>
      <c r="AD89" s="83">
        <f>IF(E89=3,IF(H89&lt;&gt;"",1,0),0)</f>
        <v>0</v>
      </c>
      <c r="AE89" s="83">
        <f>IF(E89=3,IF(I89&lt;&gt;"",1,0),0)</f>
        <v>0</v>
      </c>
      <c r="AF89" s="83">
        <f>IF((J89&lt;&gt;""),($G$2*1),0)</f>
        <v>0</v>
      </c>
      <c r="AG89" s="99">
        <f>F89</f>
        <v>1</v>
      </c>
      <c r="AH89" s="83">
        <f>IF((F89=0),(E89*$J$2),0)</f>
        <v>0</v>
      </c>
      <c r="AI89" s="83"/>
      <c r="AJ89" s="83"/>
      <c r="AK89" s="238"/>
      <c r="AL89" s="189"/>
      <c r="AM89" s="163"/>
      <c r="AN89" s="163"/>
      <c r="AO89" s="163"/>
    </row>
    <row r="90" spans="1:41" s="13" customFormat="1" ht="25" x14ac:dyDescent="0.25">
      <c r="A90" s="24" t="str">
        <f t="shared" si="37"/>
        <v/>
      </c>
      <c r="B90" s="15">
        <v>83</v>
      </c>
      <c r="C90" s="203" t="s">
        <v>122</v>
      </c>
      <c r="D90" s="113" t="s">
        <v>126</v>
      </c>
      <c r="E90" s="15">
        <v>2</v>
      </c>
      <c r="F90" s="171">
        <v>2</v>
      </c>
      <c r="G90" s="25"/>
      <c r="H90" s="25"/>
      <c r="I90" s="25"/>
      <c r="J90" s="185"/>
      <c r="K90" s="108"/>
      <c r="L90" s="97">
        <f t="shared" ref="L90:L95" si="46">IF((G90&lt;&gt;""),($G$2*E90),IF((H90&lt;&gt;""),($H$2*E90),IF((I90&lt;&gt;""),($I$2*E90),0)))</f>
        <v>0</v>
      </c>
      <c r="M90" s="97"/>
      <c r="N90" s="108"/>
      <c r="O90" s="108"/>
      <c r="P90" s="108"/>
      <c r="Q90" s="97">
        <f t="shared" ref="Q90:Q95" si="47">IF((G90&lt;&gt;""),($G$2*E90),0)</f>
        <v>0</v>
      </c>
      <c r="R90" s="97">
        <f t="shared" ref="R90:R95" si="48">IF((H90&lt;&gt;""),($H$2*E90),IF((I90&lt;&gt;""),($I$2*E90),0))</f>
        <v>0</v>
      </c>
      <c r="S90" s="97">
        <f t="shared" ref="S90:S95" si="49">IF((I90&lt;&gt;""),($I$2*E90),0)</f>
        <v>0</v>
      </c>
      <c r="T90" s="97"/>
      <c r="U90" s="97"/>
      <c r="V90" s="97"/>
      <c r="W90" s="49">
        <f t="shared" si="18"/>
        <v>0</v>
      </c>
      <c r="X90" s="49">
        <f t="shared" si="19"/>
        <v>0</v>
      </c>
      <c r="Y90" s="49">
        <f t="shared" si="20"/>
        <v>0</v>
      </c>
      <c r="Z90" s="83">
        <f t="shared" si="21"/>
        <v>0</v>
      </c>
      <c r="AA90" s="83">
        <f t="shared" si="22"/>
        <v>0</v>
      </c>
      <c r="AB90" s="83">
        <f t="shared" si="23"/>
        <v>0</v>
      </c>
      <c r="AC90" s="83">
        <f t="shared" si="24"/>
        <v>0</v>
      </c>
      <c r="AD90" s="83">
        <f t="shared" si="25"/>
        <v>0</v>
      </c>
      <c r="AE90" s="83">
        <f t="shared" si="26"/>
        <v>0</v>
      </c>
      <c r="AF90" s="83">
        <f t="shared" si="38"/>
        <v>0</v>
      </c>
      <c r="AG90" s="99">
        <f t="shared" si="39"/>
        <v>2</v>
      </c>
      <c r="AH90" s="108"/>
      <c r="AI90" s="83">
        <f t="shared" ref="AI90:AI95" si="50">IF((F90=0),(E90*$J$2),0)</f>
        <v>0</v>
      </c>
      <c r="AJ90" s="83"/>
      <c r="AK90" s="238"/>
      <c r="AL90" s="189"/>
      <c r="AM90" s="163"/>
      <c r="AN90" s="163"/>
      <c r="AO90" s="163"/>
    </row>
    <row r="91" spans="1:41" s="13" customFormat="1" ht="37.5" x14ac:dyDescent="0.25">
      <c r="A91" s="24" t="str">
        <f t="shared" si="37"/>
        <v/>
      </c>
      <c r="B91" s="15">
        <v>84</v>
      </c>
      <c r="C91" s="203" t="s">
        <v>122</v>
      </c>
      <c r="D91" s="111" t="s">
        <v>127</v>
      </c>
      <c r="E91" s="15">
        <v>2</v>
      </c>
      <c r="F91" s="171">
        <f>IF((J91&lt;&gt;""),($I$2*E91),2)</f>
        <v>2</v>
      </c>
      <c r="G91" s="25"/>
      <c r="H91" s="25"/>
      <c r="I91" s="25"/>
      <c r="J91" s="185"/>
      <c r="K91" s="97"/>
      <c r="L91" s="97">
        <f t="shared" si="46"/>
        <v>0</v>
      </c>
      <c r="M91" s="97"/>
      <c r="N91" s="97"/>
      <c r="O91" s="97"/>
      <c r="P91" s="97"/>
      <c r="Q91" s="97">
        <f t="shared" si="47"/>
        <v>0</v>
      </c>
      <c r="R91" s="97">
        <f t="shared" si="48"/>
        <v>0</v>
      </c>
      <c r="S91" s="97">
        <f t="shared" si="49"/>
        <v>0</v>
      </c>
      <c r="T91" s="97"/>
      <c r="U91" s="97"/>
      <c r="V91" s="97"/>
      <c r="W91" s="49">
        <f t="shared" ref="W91:W129" si="51">IF(E91=1,IF(G91&lt;&gt;"",1,0),0)</f>
        <v>0</v>
      </c>
      <c r="X91" s="49">
        <f t="shared" ref="X91:X129" si="52">IF(E91=1,IF(H91&lt;&gt;"",1,0),0)</f>
        <v>0</v>
      </c>
      <c r="Y91" s="49">
        <f t="shared" ref="Y91:Y129" si="53">IF(E91=1,IF(I91&lt;&gt;"",1,0),0)</f>
        <v>0</v>
      </c>
      <c r="Z91" s="83">
        <f t="shared" ref="Z91:Z129" si="54">IF(E91=2,IF(G91&lt;&gt;"",1,0),0)</f>
        <v>0</v>
      </c>
      <c r="AA91" s="83">
        <f t="shared" ref="AA91:AA129" si="55">IF(E91=2,IF(H91&lt;&gt;"",1,0),0)</f>
        <v>0</v>
      </c>
      <c r="AB91" s="83">
        <f t="shared" ref="AB91:AB129" si="56">IF(E91=2,IF(I91&lt;&gt;"",1,0),0)</f>
        <v>0</v>
      </c>
      <c r="AC91" s="83">
        <f t="shared" ref="AC91:AC129" si="57">IF(E91=3,IF(G91&lt;&gt;"",1,0),0)</f>
        <v>0</v>
      </c>
      <c r="AD91" s="83">
        <f t="shared" ref="AD91:AD129" si="58">IF(E91=3,IF(H91&lt;&gt;"",1,0),0)</f>
        <v>0</v>
      </c>
      <c r="AE91" s="83">
        <f t="shared" ref="AE91:AE129" si="59">IF(E91=3,IF(I91&lt;&gt;"",1,0),0)</f>
        <v>0</v>
      </c>
      <c r="AF91" s="83">
        <f t="shared" si="38"/>
        <v>0</v>
      </c>
      <c r="AG91" s="99">
        <f t="shared" si="39"/>
        <v>2</v>
      </c>
      <c r="AH91" s="83"/>
      <c r="AI91" s="83">
        <f t="shared" si="50"/>
        <v>0</v>
      </c>
      <c r="AJ91" s="83"/>
      <c r="AK91" s="238"/>
      <c r="AL91" s="189"/>
      <c r="AM91" s="163"/>
      <c r="AN91" s="163"/>
      <c r="AO91" s="163"/>
    </row>
    <row r="92" spans="1:41" s="13" customFormat="1" ht="25" x14ac:dyDescent="0.25">
      <c r="A92" s="24" t="str">
        <f t="shared" si="37"/>
        <v/>
      </c>
      <c r="B92" s="15">
        <v>85</v>
      </c>
      <c r="C92" s="203" t="s">
        <v>122</v>
      </c>
      <c r="D92" s="111" t="s">
        <v>128</v>
      </c>
      <c r="E92" s="15">
        <v>2</v>
      </c>
      <c r="F92" s="171">
        <f>IF((J92&lt;&gt;""),($I$2*E92),2)</f>
        <v>2</v>
      </c>
      <c r="G92" s="25"/>
      <c r="H92" s="25"/>
      <c r="I92" s="25"/>
      <c r="J92" s="186"/>
      <c r="K92" s="97"/>
      <c r="L92" s="97">
        <f t="shared" si="46"/>
        <v>0</v>
      </c>
      <c r="M92" s="97"/>
      <c r="N92" s="97"/>
      <c r="O92" s="97"/>
      <c r="P92" s="97"/>
      <c r="Q92" s="97">
        <f t="shared" si="47"/>
        <v>0</v>
      </c>
      <c r="R92" s="97">
        <f t="shared" si="48"/>
        <v>0</v>
      </c>
      <c r="S92" s="97">
        <f t="shared" si="49"/>
        <v>0</v>
      </c>
      <c r="T92" s="97"/>
      <c r="U92" s="97"/>
      <c r="V92" s="97"/>
      <c r="W92" s="49">
        <f t="shared" si="51"/>
        <v>0</v>
      </c>
      <c r="X92" s="49">
        <f t="shared" si="52"/>
        <v>0</v>
      </c>
      <c r="Y92" s="49">
        <f t="shared" si="53"/>
        <v>0</v>
      </c>
      <c r="Z92" s="83">
        <f t="shared" si="54"/>
        <v>0</v>
      </c>
      <c r="AA92" s="83">
        <f t="shared" si="55"/>
        <v>0</v>
      </c>
      <c r="AB92" s="83">
        <f t="shared" si="56"/>
        <v>0</v>
      </c>
      <c r="AC92" s="83">
        <f t="shared" si="57"/>
        <v>0</v>
      </c>
      <c r="AD92" s="83">
        <f t="shared" si="58"/>
        <v>0</v>
      </c>
      <c r="AE92" s="83">
        <f t="shared" si="59"/>
        <v>0</v>
      </c>
      <c r="AF92" s="83">
        <f t="shared" si="38"/>
        <v>0</v>
      </c>
      <c r="AG92" s="99">
        <f t="shared" si="39"/>
        <v>2</v>
      </c>
      <c r="AH92" s="83"/>
      <c r="AI92" s="83">
        <f t="shared" si="50"/>
        <v>0</v>
      </c>
      <c r="AJ92" s="83"/>
      <c r="AK92" s="238"/>
      <c r="AL92" s="189"/>
      <c r="AM92" s="163"/>
      <c r="AN92" s="163"/>
      <c r="AO92" s="163"/>
    </row>
    <row r="93" spans="1:41" s="13" customFormat="1" ht="25" x14ac:dyDescent="0.25">
      <c r="A93" s="24" t="str">
        <f t="shared" si="37"/>
        <v/>
      </c>
      <c r="B93" s="15">
        <v>86</v>
      </c>
      <c r="C93" s="203" t="s">
        <v>122</v>
      </c>
      <c r="D93" s="111" t="s">
        <v>129</v>
      </c>
      <c r="E93" s="15">
        <v>2</v>
      </c>
      <c r="F93" s="171">
        <f>IF((J93&lt;&gt;""),($I$2*E93),2)</f>
        <v>2</v>
      </c>
      <c r="G93" s="25"/>
      <c r="H93" s="25"/>
      <c r="I93" s="25"/>
      <c r="J93" s="186"/>
      <c r="K93" s="97"/>
      <c r="L93" s="97">
        <f t="shared" si="46"/>
        <v>0</v>
      </c>
      <c r="M93" s="97"/>
      <c r="N93" s="97"/>
      <c r="O93" s="97"/>
      <c r="P93" s="97"/>
      <c r="Q93" s="97">
        <f t="shared" si="47"/>
        <v>0</v>
      </c>
      <c r="R93" s="97">
        <f t="shared" si="48"/>
        <v>0</v>
      </c>
      <c r="S93" s="97">
        <f t="shared" si="49"/>
        <v>0</v>
      </c>
      <c r="T93" s="97"/>
      <c r="U93" s="97"/>
      <c r="V93" s="97"/>
      <c r="W93" s="49">
        <f t="shared" si="51"/>
        <v>0</v>
      </c>
      <c r="X93" s="49">
        <f t="shared" si="52"/>
        <v>0</v>
      </c>
      <c r="Y93" s="49">
        <f t="shared" si="53"/>
        <v>0</v>
      </c>
      <c r="Z93" s="83">
        <f t="shared" si="54"/>
        <v>0</v>
      </c>
      <c r="AA93" s="83">
        <f t="shared" si="55"/>
        <v>0</v>
      </c>
      <c r="AB93" s="83">
        <f t="shared" si="56"/>
        <v>0</v>
      </c>
      <c r="AC93" s="83">
        <f t="shared" si="57"/>
        <v>0</v>
      </c>
      <c r="AD93" s="83">
        <f t="shared" si="58"/>
        <v>0</v>
      </c>
      <c r="AE93" s="83">
        <f t="shared" si="59"/>
        <v>0</v>
      </c>
      <c r="AF93" s="83">
        <f t="shared" si="38"/>
        <v>0</v>
      </c>
      <c r="AG93" s="99">
        <f t="shared" si="39"/>
        <v>2</v>
      </c>
      <c r="AH93" s="83"/>
      <c r="AI93" s="83">
        <f t="shared" si="50"/>
        <v>0</v>
      </c>
      <c r="AJ93" s="83"/>
      <c r="AK93" s="238"/>
      <c r="AL93" s="189"/>
      <c r="AM93" s="163"/>
      <c r="AN93" s="163"/>
      <c r="AO93" s="163"/>
    </row>
    <row r="94" spans="1:41" s="13" customFormat="1" ht="25" x14ac:dyDescent="0.25">
      <c r="A94" s="24" t="str">
        <f t="shared" si="37"/>
        <v/>
      </c>
      <c r="B94" s="15">
        <v>87</v>
      </c>
      <c r="C94" s="203" t="s">
        <v>130</v>
      </c>
      <c r="D94" s="111" t="s">
        <v>131</v>
      </c>
      <c r="E94" s="15">
        <v>2</v>
      </c>
      <c r="F94" s="171">
        <f>IF((J94&lt;&gt;""),($I$2*E94),2)</f>
        <v>2</v>
      </c>
      <c r="G94" s="25"/>
      <c r="H94" s="25"/>
      <c r="I94" s="25"/>
      <c r="J94" s="185"/>
      <c r="K94" s="97"/>
      <c r="L94" s="97">
        <f t="shared" si="46"/>
        <v>0</v>
      </c>
      <c r="M94" s="97"/>
      <c r="N94" s="97"/>
      <c r="O94" s="97"/>
      <c r="P94" s="97"/>
      <c r="Q94" s="97">
        <f t="shared" si="47"/>
        <v>0</v>
      </c>
      <c r="R94" s="97">
        <f t="shared" si="48"/>
        <v>0</v>
      </c>
      <c r="S94" s="97">
        <f t="shared" si="49"/>
        <v>0</v>
      </c>
      <c r="T94" s="97"/>
      <c r="U94" s="97"/>
      <c r="V94" s="97"/>
      <c r="W94" s="49">
        <f>IF(E94=1,IF(G94&lt;&gt;"",1,0),0)</f>
        <v>0</v>
      </c>
      <c r="X94" s="49">
        <f>IF(E94=1,IF(H94&lt;&gt;"",1,0),0)</f>
        <v>0</v>
      </c>
      <c r="Y94" s="49">
        <f>IF(E94=1,IF(I94&lt;&gt;"",1,0),0)</f>
        <v>0</v>
      </c>
      <c r="Z94" s="83">
        <f>IF(E94=2,IF(G94&lt;&gt;"",1,0),0)</f>
        <v>0</v>
      </c>
      <c r="AA94" s="83">
        <f>IF(E94=2,IF(H94&lt;&gt;"",1,0),0)</f>
        <v>0</v>
      </c>
      <c r="AB94" s="83">
        <f>IF(E94=2,IF(I94&lt;&gt;"",1,0),0)</f>
        <v>0</v>
      </c>
      <c r="AC94" s="83">
        <f>IF(E94=3,IF(G94&lt;&gt;"",1,0),0)</f>
        <v>0</v>
      </c>
      <c r="AD94" s="83">
        <f>IF(E94=3,IF(H94&lt;&gt;"",1,0),0)</f>
        <v>0</v>
      </c>
      <c r="AE94" s="83">
        <f>IF(E94=3,IF(I94&lt;&gt;"",1,0),0)</f>
        <v>0</v>
      </c>
      <c r="AF94" s="83">
        <f>IF((J94&lt;&gt;""),($G$2*1),0)</f>
        <v>0</v>
      </c>
      <c r="AG94" s="99">
        <f>F94</f>
        <v>2</v>
      </c>
      <c r="AH94" s="83"/>
      <c r="AI94" s="83">
        <f t="shared" si="50"/>
        <v>0</v>
      </c>
      <c r="AJ94" s="83"/>
      <c r="AK94" s="238"/>
      <c r="AL94" s="189"/>
      <c r="AM94" s="163"/>
      <c r="AN94" s="163"/>
      <c r="AO94" s="163"/>
    </row>
    <row r="95" spans="1:41" s="13" customFormat="1" ht="25" x14ac:dyDescent="0.25">
      <c r="A95" s="24" t="str">
        <f t="shared" si="37"/>
        <v/>
      </c>
      <c r="B95" s="15">
        <v>88</v>
      </c>
      <c r="C95" s="203" t="s">
        <v>130</v>
      </c>
      <c r="D95" s="111" t="s">
        <v>132</v>
      </c>
      <c r="E95" s="15">
        <v>2</v>
      </c>
      <c r="F95" s="171">
        <f>IF((J95&lt;&gt;""),($I$2*E95),2)</f>
        <v>2</v>
      </c>
      <c r="G95" s="25"/>
      <c r="H95" s="25"/>
      <c r="I95" s="25"/>
      <c r="J95" s="185"/>
      <c r="K95" s="97"/>
      <c r="L95" s="97">
        <f t="shared" si="46"/>
        <v>0</v>
      </c>
      <c r="M95" s="97"/>
      <c r="N95" s="97"/>
      <c r="O95" s="97"/>
      <c r="P95" s="97"/>
      <c r="Q95" s="97">
        <f t="shared" si="47"/>
        <v>0</v>
      </c>
      <c r="R95" s="97">
        <f t="shared" si="48"/>
        <v>0</v>
      </c>
      <c r="S95" s="97">
        <f t="shared" si="49"/>
        <v>0</v>
      </c>
      <c r="T95" s="97"/>
      <c r="U95" s="97"/>
      <c r="V95" s="97"/>
      <c r="W95" s="49">
        <f>IF(E95=1,IF(G95&lt;&gt;"",1,0),0)</f>
        <v>0</v>
      </c>
      <c r="X95" s="49">
        <f>IF(E95=1,IF(H95&lt;&gt;"",1,0),0)</f>
        <v>0</v>
      </c>
      <c r="Y95" s="49">
        <f>IF(E95=1,IF(I95&lt;&gt;"",1,0),0)</f>
        <v>0</v>
      </c>
      <c r="Z95" s="83">
        <f>IF(E95=2,IF(G95&lt;&gt;"",1,0),0)</f>
        <v>0</v>
      </c>
      <c r="AA95" s="83">
        <f>IF(E95=2,IF(H95&lt;&gt;"",1,0),0)</f>
        <v>0</v>
      </c>
      <c r="AB95" s="83">
        <f>IF(E95=2,IF(I95&lt;&gt;"",1,0),0)</f>
        <v>0</v>
      </c>
      <c r="AC95" s="83">
        <f>IF(E95=3,IF(G95&lt;&gt;"",1,0),0)</f>
        <v>0</v>
      </c>
      <c r="AD95" s="83">
        <f>IF(E95=3,IF(H95&lt;&gt;"",1,0),0)</f>
        <v>0</v>
      </c>
      <c r="AE95" s="83">
        <f>IF(E95=3,IF(I95&lt;&gt;"",1,0),0)</f>
        <v>0</v>
      </c>
      <c r="AF95" s="83">
        <f>IF((J95&lt;&gt;""),($G$2*1),0)</f>
        <v>0</v>
      </c>
      <c r="AG95" s="99">
        <f>F95</f>
        <v>2</v>
      </c>
      <c r="AH95" s="83"/>
      <c r="AI95" s="83">
        <f t="shared" si="50"/>
        <v>0</v>
      </c>
      <c r="AJ95" s="83"/>
      <c r="AK95" s="238"/>
      <c r="AL95" s="189"/>
      <c r="AM95" s="163"/>
      <c r="AN95" s="163"/>
      <c r="AO95" s="163"/>
    </row>
    <row r="96" spans="1:41" s="13" customFormat="1" ht="25" x14ac:dyDescent="0.25">
      <c r="A96" s="24" t="str">
        <f t="shared" si="37"/>
        <v/>
      </c>
      <c r="B96" s="15">
        <v>89</v>
      </c>
      <c r="C96" s="203" t="s">
        <v>122</v>
      </c>
      <c r="D96" s="111" t="s">
        <v>133</v>
      </c>
      <c r="E96" s="15">
        <v>3</v>
      </c>
      <c r="F96" s="171">
        <f>IF((J96&lt;&gt;""),($I$2*E96),3)</f>
        <v>3</v>
      </c>
      <c r="G96" s="25"/>
      <c r="H96" s="25"/>
      <c r="I96" s="25"/>
      <c r="J96" s="186"/>
      <c r="K96" s="97"/>
      <c r="L96" s="97"/>
      <c r="M96" s="97">
        <f>IF((G96&lt;&gt;""),($G$2*E96),IF((H96&lt;&gt;""),($H$2*E96),IF((I96&lt;&gt;""),($I$2*E96),0)))</f>
        <v>0</v>
      </c>
      <c r="N96" s="97"/>
      <c r="O96" s="97"/>
      <c r="P96" s="97"/>
      <c r="Q96" s="97"/>
      <c r="R96" s="97"/>
      <c r="S96" s="97"/>
      <c r="T96" s="97">
        <f>IF((G96&lt;&gt;""),($G$2*E96),0)</f>
        <v>0</v>
      </c>
      <c r="U96" s="97">
        <f>IF((H96&lt;&gt;""),($H$2*E96),IF((I96&lt;&gt;""),($I$2*E96),0))</f>
        <v>0</v>
      </c>
      <c r="V96" s="97">
        <f>IF((I96&lt;&gt;""),($I$2*E96),0)</f>
        <v>0</v>
      </c>
      <c r="W96" s="49">
        <f t="shared" si="51"/>
        <v>0</v>
      </c>
      <c r="X96" s="49">
        <f t="shared" si="52"/>
        <v>0</v>
      </c>
      <c r="Y96" s="49">
        <f t="shared" si="53"/>
        <v>0</v>
      </c>
      <c r="Z96" s="83">
        <f t="shared" si="54"/>
        <v>0</v>
      </c>
      <c r="AA96" s="83">
        <f t="shared" si="55"/>
        <v>0</v>
      </c>
      <c r="AB96" s="83">
        <f t="shared" si="56"/>
        <v>0</v>
      </c>
      <c r="AC96" s="83">
        <f t="shared" si="57"/>
        <v>0</v>
      </c>
      <c r="AD96" s="83">
        <f t="shared" si="58"/>
        <v>0</v>
      </c>
      <c r="AE96" s="83">
        <f t="shared" si="59"/>
        <v>0</v>
      </c>
      <c r="AF96" s="83">
        <f t="shared" si="38"/>
        <v>0</v>
      </c>
      <c r="AG96" s="99">
        <f t="shared" si="39"/>
        <v>3</v>
      </c>
      <c r="AH96" s="83"/>
      <c r="AI96" s="83"/>
      <c r="AJ96" s="83">
        <f>IF((F96=0),(E96*$J$2),0)</f>
        <v>0</v>
      </c>
      <c r="AK96" s="238"/>
      <c r="AL96" s="189"/>
      <c r="AM96" s="163"/>
      <c r="AN96" s="163"/>
      <c r="AO96" s="163"/>
    </row>
    <row r="97" spans="1:41" s="13" customFormat="1" ht="20" x14ac:dyDescent="0.25">
      <c r="A97" s="24" t="str">
        <f t="shared" si="37"/>
        <v/>
      </c>
      <c r="B97" s="16">
        <v>90</v>
      </c>
      <c r="C97" s="132" t="s">
        <v>134</v>
      </c>
      <c r="D97" s="113" t="s">
        <v>135</v>
      </c>
      <c r="E97" s="16">
        <v>1</v>
      </c>
      <c r="F97" s="171">
        <f>IF((J97&lt;&gt;""),($I$2*E97),1)</f>
        <v>1</v>
      </c>
      <c r="G97" s="25"/>
      <c r="H97" s="25"/>
      <c r="I97" s="25"/>
      <c r="J97" s="185"/>
      <c r="K97" s="97">
        <f>IF((G97&lt;&gt;""),($G$2*E97),IF((H97&lt;&gt;""),($H$2*E97),IF((I97&lt;&gt;""),($I$2*E97),0)))</f>
        <v>0</v>
      </c>
      <c r="L97" s="97"/>
      <c r="M97" s="97"/>
      <c r="N97" s="97">
        <f>IF((G97&lt;&gt;""),($G$2*E97),0)</f>
        <v>0</v>
      </c>
      <c r="O97" s="97">
        <f>IF((H97&lt;&gt;""),($H$2*E97),IF((I97&lt;&gt;""),($I$2*E97),0))</f>
        <v>0</v>
      </c>
      <c r="P97" s="97">
        <f>IF((I97&lt;&gt;""),($I$2*E97),0)</f>
        <v>0</v>
      </c>
      <c r="Q97" s="97"/>
      <c r="R97" s="97"/>
      <c r="S97" s="97"/>
      <c r="T97" s="97"/>
      <c r="U97" s="97"/>
      <c r="V97" s="97"/>
      <c r="W97" s="49">
        <f t="shared" si="51"/>
        <v>0</v>
      </c>
      <c r="X97" s="49">
        <f t="shared" si="52"/>
        <v>0</v>
      </c>
      <c r="Y97" s="49">
        <f t="shared" si="53"/>
        <v>0</v>
      </c>
      <c r="Z97" s="83">
        <f t="shared" si="54"/>
        <v>0</v>
      </c>
      <c r="AA97" s="83">
        <f t="shared" si="55"/>
        <v>0</v>
      </c>
      <c r="AB97" s="83">
        <f t="shared" si="56"/>
        <v>0</v>
      </c>
      <c r="AC97" s="83">
        <f t="shared" si="57"/>
        <v>0</v>
      </c>
      <c r="AD97" s="83">
        <f t="shared" si="58"/>
        <v>0</v>
      </c>
      <c r="AE97" s="83">
        <f t="shared" si="59"/>
        <v>0</v>
      </c>
      <c r="AF97" s="83">
        <f t="shared" si="38"/>
        <v>0</v>
      </c>
      <c r="AG97" s="99">
        <f t="shared" si="39"/>
        <v>1</v>
      </c>
      <c r="AH97" s="83">
        <f t="shared" si="45"/>
        <v>0</v>
      </c>
      <c r="AI97" s="83"/>
      <c r="AJ97" s="83"/>
      <c r="AK97" s="238"/>
      <c r="AL97" s="189"/>
      <c r="AM97" s="163"/>
      <c r="AN97" s="163"/>
      <c r="AO97" s="163"/>
    </row>
    <row r="98" spans="1:41" s="13" customFormat="1" ht="25" x14ac:dyDescent="0.25">
      <c r="A98" s="24" t="str">
        <f t="shared" si="37"/>
        <v/>
      </c>
      <c r="B98" s="16">
        <v>91</v>
      </c>
      <c r="C98" s="178" t="s">
        <v>134</v>
      </c>
      <c r="D98" s="111" t="s">
        <v>136</v>
      </c>
      <c r="E98" s="16">
        <v>1</v>
      </c>
      <c r="F98" s="171">
        <v>1</v>
      </c>
      <c r="G98" s="25"/>
      <c r="H98" s="25"/>
      <c r="I98" s="25"/>
      <c r="J98" s="185"/>
      <c r="K98" s="97">
        <f>IF((G98&lt;&gt;""),($G$2*E98),IF((H98&lt;&gt;""),($H$2*E98),IF((I98&lt;&gt;""),($I$2*E98),0)))</f>
        <v>0</v>
      </c>
      <c r="L98" s="108"/>
      <c r="M98" s="97"/>
      <c r="N98" s="97">
        <f>IF((G98&lt;&gt;""),($G$2*E98),0)</f>
        <v>0</v>
      </c>
      <c r="O98" s="97">
        <f>IF((H98&lt;&gt;""),($H$2*E98),IF((I98&lt;&gt;""),($I$2*E98),0))</f>
        <v>0</v>
      </c>
      <c r="P98" s="97">
        <f>IF((I98&lt;&gt;""),($I$2*E98),0)</f>
        <v>0</v>
      </c>
      <c r="Q98" s="108"/>
      <c r="R98" s="108"/>
      <c r="S98" s="108"/>
      <c r="T98" s="97"/>
      <c r="U98" s="97"/>
      <c r="V98" s="97"/>
      <c r="W98" s="49">
        <f t="shared" si="51"/>
        <v>0</v>
      </c>
      <c r="X98" s="49">
        <f t="shared" si="52"/>
        <v>0</v>
      </c>
      <c r="Y98" s="49">
        <f t="shared" si="53"/>
        <v>0</v>
      </c>
      <c r="Z98" s="83">
        <f t="shared" si="54"/>
        <v>0</v>
      </c>
      <c r="AA98" s="83">
        <f t="shared" si="55"/>
        <v>0</v>
      </c>
      <c r="AB98" s="83">
        <f t="shared" si="56"/>
        <v>0</v>
      </c>
      <c r="AC98" s="83">
        <f t="shared" si="57"/>
        <v>0</v>
      </c>
      <c r="AD98" s="83">
        <f t="shared" si="58"/>
        <v>0</v>
      </c>
      <c r="AE98" s="83">
        <f t="shared" si="59"/>
        <v>0</v>
      </c>
      <c r="AF98" s="83">
        <f t="shared" si="38"/>
        <v>0</v>
      </c>
      <c r="AG98" s="99">
        <f t="shared" si="39"/>
        <v>1</v>
      </c>
      <c r="AH98" s="83"/>
      <c r="AI98" s="83">
        <f>IF((F98=0),(E98*$J$2),0)</f>
        <v>0</v>
      </c>
      <c r="AJ98" s="83"/>
      <c r="AK98" s="238"/>
      <c r="AL98" s="189"/>
      <c r="AM98" s="163"/>
      <c r="AN98" s="163"/>
      <c r="AO98" s="163"/>
    </row>
    <row r="99" spans="1:41" s="13" customFormat="1" ht="25" x14ac:dyDescent="0.25">
      <c r="A99" s="24" t="str">
        <f t="shared" si="37"/>
        <v/>
      </c>
      <c r="B99" s="16">
        <v>92</v>
      </c>
      <c r="C99" s="178" t="s">
        <v>134</v>
      </c>
      <c r="D99" s="111" t="s">
        <v>137</v>
      </c>
      <c r="E99" s="16">
        <v>1</v>
      </c>
      <c r="F99" s="171">
        <v>1</v>
      </c>
      <c r="G99" s="25"/>
      <c r="H99" s="25"/>
      <c r="I99" s="25"/>
      <c r="J99" s="185"/>
      <c r="K99" s="97">
        <f>IF((G99&lt;&gt;""),($G$2*E99),IF((H99&lt;&gt;""),($H$2*E99),IF((I99&lt;&gt;""),($I$2*E99),0)))</f>
        <v>0</v>
      </c>
      <c r="L99" s="97"/>
      <c r="M99" s="108"/>
      <c r="N99" s="97">
        <f>IF((G99&lt;&gt;""),($G$2*E99),0)</f>
        <v>0</v>
      </c>
      <c r="O99" s="97">
        <f>IF((H99&lt;&gt;""),($H$2*E99),IF((I99&lt;&gt;""),($I$2*E99),0))</f>
        <v>0</v>
      </c>
      <c r="P99" s="97">
        <f>IF((I99&lt;&gt;""),($I$2*E99),0)</f>
        <v>0</v>
      </c>
      <c r="Q99" s="97"/>
      <c r="R99" s="97"/>
      <c r="S99" s="97"/>
      <c r="T99" s="108"/>
      <c r="U99" s="108"/>
      <c r="V99" s="108"/>
      <c r="W99" s="49">
        <f t="shared" si="51"/>
        <v>0</v>
      </c>
      <c r="X99" s="49">
        <f t="shared" si="52"/>
        <v>0</v>
      </c>
      <c r="Y99" s="49">
        <f t="shared" si="53"/>
        <v>0</v>
      </c>
      <c r="Z99" s="83">
        <f t="shared" si="54"/>
        <v>0</v>
      </c>
      <c r="AA99" s="83">
        <f t="shared" si="55"/>
        <v>0</v>
      </c>
      <c r="AB99" s="83">
        <f t="shared" si="56"/>
        <v>0</v>
      </c>
      <c r="AC99" s="83">
        <f t="shared" si="57"/>
        <v>0</v>
      </c>
      <c r="AD99" s="83">
        <f t="shared" si="58"/>
        <v>0</v>
      </c>
      <c r="AE99" s="83">
        <f t="shared" si="59"/>
        <v>0</v>
      </c>
      <c r="AF99" s="83">
        <f t="shared" si="38"/>
        <v>0</v>
      </c>
      <c r="AG99" s="99">
        <f t="shared" si="39"/>
        <v>1</v>
      </c>
      <c r="AH99" s="83">
        <f>IF((F99=0),(E99*$J$2),0)</f>
        <v>0</v>
      </c>
      <c r="AI99" s="83"/>
      <c r="AJ99" s="108"/>
      <c r="AK99" s="238"/>
      <c r="AL99" s="189"/>
      <c r="AM99" s="163"/>
      <c r="AN99" s="163"/>
      <c r="AO99" s="163"/>
    </row>
    <row r="100" spans="1:41" s="13" customFormat="1" ht="20" x14ac:dyDescent="0.25">
      <c r="A100" s="24" t="str">
        <f t="shared" si="37"/>
        <v/>
      </c>
      <c r="B100" s="16">
        <v>93</v>
      </c>
      <c r="C100" s="178" t="s">
        <v>134</v>
      </c>
      <c r="D100" s="111" t="s">
        <v>138</v>
      </c>
      <c r="E100" s="16">
        <v>2</v>
      </c>
      <c r="F100" s="171">
        <f>IF((J100&lt;&gt;""),($I$2*E100),2)</f>
        <v>2</v>
      </c>
      <c r="G100" s="25"/>
      <c r="H100" s="25"/>
      <c r="I100" s="25"/>
      <c r="J100" s="185"/>
      <c r="K100" s="97"/>
      <c r="L100" s="97">
        <f>IF((G100&lt;&gt;""),($G$2*E100),IF((H100&lt;&gt;""),($H$2*E100),IF((I100&lt;&gt;""),($I$2*E100),0)))</f>
        <v>0</v>
      </c>
      <c r="M100" s="97"/>
      <c r="N100" s="97"/>
      <c r="O100" s="97"/>
      <c r="P100" s="97"/>
      <c r="Q100" s="97">
        <f>IF((G100&lt;&gt;""),($G$2*E100),0)</f>
        <v>0</v>
      </c>
      <c r="R100" s="97">
        <f>IF((H100&lt;&gt;""),($H$2*E100),IF((I100&lt;&gt;""),($I$2*E100),0))</f>
        <v>0</v>
      </c>
      <c r="S100" s="97">
        <f>IF((I100&lt;&gt;""),($I$2*E100),0)</f>
        <v>0</v>
      </c>
      <c r="T100" s="97"/>
      <c r="U100" s="97"/>
      <c r="V100" s="97"/>
      <c r="W100" s="49">
        <f>IF(E100=1,IF(G100&lt;&gt;"",1,0),0)</f>
        <v>0</v>
      </c>
      <c r="X100" s="49">
        <f>IF(E100=1,IF(H100&lt;&gt;"",1,0),0)</f>
        <v>0</v>
      </c>
      <c r="Y100" s="49">
        <f>IF(E100=1,IF(I100&lt;&gt;"",1,0),0)</f>
        <v>0</v>
      </c>
      <c r="Z100" s="83">
        <f>IF(E100=2,IF(G100&lt;&gt;"",1,0),0)</f>
        <v>0</v>
      </c>
      <c r="AA100" s="83">
        <f>IF(E100=2,IF(H100&lt;&gt;"",1,0),0)</f>
        <v>0</v>
      </c>
      <c r="AB100" s="83">
        <f>IF(E100=2,IF(I100&lt;&gt;"",1,0),0)</f>
        <v>0</v>
      </c>
      <c r="AC100" s="83">
        <f>IF(E100=3,IF(G100&lt;&gt;"",1,0),0)</f>
        <v>0</v>
      </c>
      <c r="AD100" s="83">
        <f>IF(E100=3,IF(H100&lt;&gt;"",1,0),0)</f>
        <v>0</v>
      </c>
      <c r="AE100" s="83">
        <f>IF(E100=3,IF(I100&lt;&gt;"",1,0),0)</f>
        <v>0</v>
      </c>
      <c r="AF100" s="83">
        <f>IF((J100&lt;&gt;""),($G$2*1),0)</f>
        <v>0</v>
      </c>
      <c r="AG100" s="99">
        <f>F100</f>
        <v>2</v>
      </c>
      <c r="AH100" s="83"/>
      <c r="AI100" s="83">
        <f>IF((F100=0),(E100*$J$2),0)</f>
        <v>0</v>
      </c>
      <c r="AJ100" s="83"/>
      <c r="AK100" s="238"/>
      <c r="AL100" s="189"/>
      <c r="AM100" s="163"/>
      <c r="AN100" s="163"/>
      <c r="AO100" s="163"/>
    </row>
    <row r="101" spans="1:41" s="13" customFormat="1" ht="25" x14ac:dyDescent="0.25">
      <c r="A101" s="24" t="str">
        <f t="shared" si="37"/>
        <v/>
      </c>
      <c r="B101" s="16">
        <v>94</v>
      </c>
      <c r="C101" s="178" t="s">
        <v>134</v>
      </c>
      <c r="D101" s="111" t="s">
        <v>139</v>
      </c>
      <c r="E101" s="16">
        <v>2</v>
      </c>
      <c r="F101" s="171">
        <f>IF((J101&lt;&gt;""),($I$2*E101),2)</f>
        <v>2</v>
      </c>
      <c r="G101" s="25"/>
      <c r="H101" s="25"/>
      <c r="I101" s="25"/>
      <c r="J101" s="185"/>
      <c r="K101" s="97"/>
      <c r="L101" s="97">
        <f>IF((G101&lt;&gt;""),($G$2*E101),IF((H101&lt;&gt;""),($H$2*E101),IF((I101&lt;&gt;""),($I$2*E101),0)))</f>
        <v>0</v>
      </c>
      <c r="M101" s="97"/>
      <c r="N101" s="97"/>
      <c r="O101" s="97"/>
      <c r="P101" s="97"/>
      <c r="Q101" s="97">
        <f>IF((G101&lt;&gt;""),($G$2*E101),0)</f>
        <v>0</v>
      </c>
      <c r="R101" s="97">
        <f>IF((H101&lt;&gt;""),($H$2*E101),IF((I101&lt;&gt;""),($I$2*E101),0))</f>
        <v>0</v>
      </c>
      <c r="S101" s="97">
        <f>IF((I101&lt;&gt;""),($I$2*E101),0)</f>
        <v>0</v>
      </c>
      <c r="T101" s="97"/>
      <c r="U101" s="97"/>
      <c r="V101" s="97"/>
      <c r="W101" s="49">
        <f>IF(E101=1,IF(G101&lt;&gt;"",1,0),0)</f>
        <v>0</v>
      </c>
      <c r="X101" s="49">
        <f>IF(E101=1,IF(H101&lt;&gt;"",1,0),0)</f>
        <v>0</v>
      </c>
      <c r="Y101" s="49">
        <f>IF(E101=1,IF(I101&lt;&gt;"",1,0),0)</f>
        <v>0</v>
      </c>
      <c r="Z101" s="83">
        <f>IF(E101=2,IF(G101&lt;&gt;"",1,0),0)</f>
        <v>0</v>
      </c>
      <c r="AA101" s="83">
        <f>IF(E101=2,IF(H101&lt;&gt;"",1,0),0)</f>
        <v>0</v>
      </c>
      <c r="AB101" s="83">
        <f>IF(E101=2,IF(I101&lt;&gt;"",1,0),0)</f>
        <v>0</v>
      </c>
      <c r="AC101" s="83">
        <f>IF(E101=3,IF(G101&lt;&gt;"",1,0),0)</f>
        <v>0</v>
      </c>
      <c r="AD101" s="83">
        <f>IF(E101=3,IF(H101&lt;&gt;"",1,0),0)</f>
        <v>0</v>
      </c>
      <c r="AE101" s="83">
        <f>IF(E101=3,IF(I101&lt;&gt;"",1,0),0)</f>
        <v>0</v>
      </c>
      <c r="AF101" s="83">
        <f>IF((J101&lt;&gt;""),($G$2*1),0)</f>
        <v>0</v>
      </c>
      <c r="AG101" s="99">
        <f>F101</f>
        <v>2</v>
      </c>
      <c r="AH101" s="83"/>
      <c r="AI101" s="83">
        <f>IF((F101=0),(E101*$J$2),0)</f>
        <v>0</v>
      </c>
      <c r="AJ101" s="83"/>
      <c r="AK101" s="238"/>
      <c r="AL101" s="189"/>
      <c r="AM101" s="163"/>
      <c r="AN101" s="163"/>
      <c r="AO101" s="163"/>
    </row>
    <row r="102" spans="1:41" s="13" customFormat="1" ht="25" x14ac:dyDescent="0.25">
      <c r="A102" s="24" t="str">
        <f t="shared" si="37"/>
        <v/>
      </c>
      <c r="B102" s="16">
        <v>95</v>
      </c>
      <c r="C102" s="178" t="s">
        <v>134</v>
      </c>
      <c r="D102" s="113" t="s">
        <v>140</v>
      </c>
      <c r="E102" s="16">
        <v>3</v>
      </c>
      <c r="F102" s="171">
        <f>IF((J102&lt;&gt;""),($I$2*E102),3)</f>
        <v>3</v>
      </c>
      <c r="G102" s="25"/>
      <c r="H102" s="25"/>
      <c r="I102" s="25"/>
      <c r="J102" s="185"/>
      <c r="K102" s="97"/>
      <c r="L102" s="97"/>
      <c r="M102" s="97">
        <f>IF((G102&lt;&gt;""),($G$2*E102),IF((H102&lt;&gt;""),($H$2*E102),IF((I102&lt;&gt;""),($I$2*E102),0)))</f>
        <v>0</v>
      </c>
      <c r="N102" s="97"/>
      <c r="O102" s="97"/>
      <c r="P102" s="97"/>
      <c r="Q102" s="97"/>
      <c r="R102" s="97"/>
      <c r="S102" s="97"/>
      <c r="T102" s="97">
        <f>IF((G102&lt;&gt;""),($G$2*E102),0)</f>
        <v>0</v>
      </c>
      <c r="U102" s="97">
        <f>IF((H102&lt;&gt;""),($H$2*E102),IF((I102&lt;&gt;""),($I$2*E102),0))</f>
        <v>0</v>
      </c>
      <c r="V102" s="97">
        <f>IF((I102&lt;&gt;""),($I$2*E102),0)</f>
        <v>0</v>
      </c>
      <c r="W102" s="49">
        <f>IF(E102=1,IF(G102&lt;&gt;"",1,0),0)</f>
        <v>0</v>
      </c>
      <c r="X102" s="49">
        <f>IF(E102=1,IF(H102&lt;&gt;"",1,0),0)</f>
        <v>0</v>
      </c>
      <c r="Y102" s="49">
        <f>IF(E102=1,IF(I102&lt;&gt;"",1,0),0)</f>
        <v>0</v>
      </c>
      <c r="Z102" s="83">
        <f>IF(E102=2,IF(G102&lt;&gt;"",1,0),0)</f>
        <v>0</v>
      </c>
      <c r="AA102" s="83">
        <f>IF(E102=2,IF(H102&lt;&gt;"",1,0),0)</f>
        <v>0</v>
      </c>
      <c r="AB102" s="83">
        <f>IF(E102=2,IF(I102&lt;&gt;"",1,0),0)</f>
        <v>0</v>
      </c>
      <c r="AC102" s="83">
        <f>IF(E102=3,IF(G102&lt;&gt;"",1,0),0)</f>
        <v>0</v>
      </c>
      <c r="AD102" s="83">
        <f>IF(E102=3,IF(H102&lt;&gt;"",1,0),0)</f>
        <v>0</v>
      </c>
      <c r="AE102" s="83">
        <f>IF(E102=3,IF(I102&lt;&gt;"",1,0),0)</f>
        <v>0</v>
      </c>
      <c r="AF102" s="83">
        <f>IF((J102&lt;&gt;""),($G$2*1),0)</f>
        <v>0</v>
      </c>
      <c r="AG102" s="99">
        <f>F102</f>
        <v>3</v>
      </c>
      <c r="AH102" s="83"/>
      <c r="AI102" s="83"/>
      <c r="AJ102" s="83">
        <f>IF((F102=0),(E102*$J$2),0)</f>
        <v>0</v>
      </c>
      <c r="AK102" s="238"/>
      <c r="AL102" s="189"/>
      <c r="AM102" s="163"/>
      <c r="AN102" s="163"/>
      <c r="AO102" s="163"/>
    </row>
    <row r="103" spans="1:41" s="13" customFormat="1" ht="26" x14ac:dyDescent="0.25">
      <c r="A103" s="24" t="str">
        <f t="shared" si="37"/>
        <v/>
      </c>
      <c r="B103" s="17">
        <v>96</v>
      </c>
      <c r="C103" s="134" t="s">
        <v>141</v>
      </c>
      <c r="D103" s="111" t="s">
        <v>142</v>
      </c>
      <c r="E103" s="17">
        <v>1</v>
      </c>
      <c r="F103" s="171">
        <f t="shared" ref="F103:F108" si="60">IF((J103&lt;&gt;""),($I$2*E103),1)</f>
        <v>1</v>
      </c>
      <c r="G103" s="25"/>
      <c r="H103" s="25"/>
      <c r="I103" s="25"/>
      <c r="J103" s="185"/>
      <c r="K103" s="97">
        <f t="shared" ref="K103:K108" si="61">IF((G103&lt;&gt;""),($G$2*E103),IF((H103&lt;&gt;""),($H$2*E103),IF((I103&lt;&gt;""),($I$2*E103),0)))</f>
        <v>0</v>
      </c>
      <c r="L103" s="97"/>
      <c r="M103" s="97"/>
      <c r="N103" s="97">
        <f t="shared" ref="N103:N108" si="62">IF((G103&lt;&gt;""),($G$2*E103),0)</f>
        <v>0</v>
      </c>
      <c r="O103" s="97">
        <f t="shared" ref="O103:O108" si="63">IF((H103&lt;&gt;""),($H$2*E103),IF((I103&lt;&gt;""),($I$2*E103),0))</f>
        <v>0</v>
      </c>
      <c r="P103" s="97">
        <f t="shared" ref="P103:P108" si="64">IF((I103&lt;&gt;""),($I$2*E103),0)</f>
        <v>0</v>
      </c>
      <c r="Q103" s="97"/>
      <c r="R103" s="97"/>
      <c r="S103" s="97"/>
      <c r="T103" s="97"/>
      <c r="U103" s="97"/>
      <c r="V103" s="97"/>
      <c r="W103" s="49">
        <f t="shared" si="51"/>
        <v>0</v>
      </c>
      <c r="X103" s="49">
        <f t="shared" si="52"/>
        <v>0</v>
      </c>
      <c r="Y103" s="49">
        <f t="shared" si="53"/>
        <v>0</v>
      </c>
      <c r="Z103" s="83">
        <f t="shared" si="54"/>
        <v>0</v>
      </c>
      <c r="AA103" s="83">
        <f t="shared" si="55"/>
        <v>0</v>
      </c>
      <c r="AB103" s="83">
        <f t="shared" si="56"/>
        <v>0</v>
      </c>
      <c r="AC103" s="83">
        <f t="shared" si="57"/>
        <v>0</v>
      </c>
      <c r="AD103" s="83">
        <f t="shared" si="58"/>
        <v>0</v>
      </c>
      <c r="AE103" s="83">
        <f t="shared" si="59"/>
        <v>0</v>
      </c>
      <c r="AF103" s="83">
        <f t="shared" si="38"/>
        <v>0</v>
      </c>
      <c r="AG103" s="99">
        <f t="shared" si="39"/>
        <v>1</v>
      </c>
      <c r="AH103" s="83">
        <f t="shared" si="45"/>
        <v>0</v>
      </c>
      <c r="AI103" s="83"/>
      <c r="AJ103" s="83"/>
      <c r="AK103" s="238"/>
      <c r="AL103" s="189"/>
      <c r="AM103" s="163"/>
      <c r="AN103" s="163"/>
      <c r="AO103" s="163"/>
    </row>
    <row r="104" spans="1:41" s="13" customFormat="1" ht="37.5" x14ac:dyDescent="0.25">
      <c r="A104" s="24" t="str">
        <f t="shared" si="37"/>
        <v/>
      </c>
      <c r="B104" s="17">
        <v>97</v>
      </c>
      <c r="C104" s="135" t="s">
        <v>141</v>
      </c>
      <c r="D104" s="111" t="s">
        <v>143</v>
      </c>
      <c r="E104" s="17">
        <v>1</v>
      </c>
      <c r="F104" s="171">
        <f t="shared" si="60"/>
        <v>1</v>
      </c>
      <c r="G104" s="25"/>
      <c r="H104" s="25"/>
      <c r="I104" s="25"/>
      <c r="J104" s="185"/>
      <c r="K104" s="97">
        <f t="shared" si="61"/>
        <v>0</v>
      </c>
      <c r="L104" s="97"/>
      <c r="M104" s="97"/>
      <c r="N104" s="97">
        <f t="shared" si="62"/>
        <v>0</v>
      </c>
      <c r="O104" s="97">
        <f t="shared" si="63"/>
        <v>0</v>
      </c>
      <c r="P104" s="97">
        <f t="shared" si="64"/>
        <v>0</v>
      </c>
      <c r="Q104" s="97"/>
      <c r="R104" s="97"/>
      <c r="S104" s="97"/>
      <c r="T104" s="97"/>
      <c r="U104" s="97"/>
      <c r="V104" s="97"/>
      <c r="W104" s="49">
        <f t="shared" si="51"/>
        <v>0</v>
      </c>
      <c r="X104" s="49">
        <f t="shared" si="52"/>
        <v>0</v>
      </c>
      <c r="Y104" s="49">
        <f t="shared" si="53"/>
        <v>0</v>
      </c>
      <c r="Z104" s="83">
        <f t="shared" si="54"/>
        <v>0</v>
      </c>
      <c r="AA104" s="83">
        <f t="shared" si="55"/>
        <v>0</v>
      </c>
      <c r="AB104" s="83">
        <f t="shared" si="56"/>
        <v>0</v>
      </c>
      <c r="AC104" s="83">
        <f t="shared" si="57"/>
        <v>0</v>
      </c>
      <c r="AD104" s="83">
        <f t="shared" si="58"/>
        <v>0</v>
      </c>
      <c r="AE104" s="83">
        <f t="shared" si="59"/>
        <v>0</v>
      </c>
      <c r="AF104" s="83">
        <f t="shared" si="38"/>
        <v>0</v>
      </c>
      <c r="AG104" s="99">
        <f t="shared" si="39"/>
        <v>1</v>
      </c>
      <c r="AH104" s="83">
        <f t="shared" si="45"/>
        <v>0</v>
      </c>
      <c r="AI104" s="83"/>
      <c r="AJ104" s="83"/>
      <c r="AK104" s="238"/>
      <c r="AL104" s="189"/>
      <c r="AM104" s="163"/>
      <c r="AN104" s="163"/>
      <c r="AO104" s="163"/>
    </row>
    <row r="105" spans="1:41" s="13" customFormat="1" ht="25" x14ac:dyDescent="0.25">
      <c r="A105" s="24" t="str">
        <f t="shared" si="37"/>
        <v/>
      </c>
      <c r="B105" s="17">
        <v>98</v>
      </c>
      <c r="C105" s="135" t="s">
        <v>141</v>
      </c>
      <c r="D105" s="111" t="s">
        <v>144</v>
      </c>
      <c r="E105" s="17">
        <v>1</v>
      </c>
      <c r="F105" s="171">
        <f t="shared" si="60"/>
        <v>1</v>
      </c>
      <c r="G105" s="25"/>
      <c r="H105" s="25"/>
      <c r="I105" s="25"/>
      <c r="J105" s="185"/>
      <c r="K105" s="97">
        <f t="shared" si="61"/>
        <v>0</v>
      </c>
      <c r="L105" s="97"/>
      <c r="M105" s="97"/>
      <c r="N105" s="97">
        <f t="shared" si="62"/>
        <v>0</v>
      </c>
      <c r="O105" s="97">
        <f t="shared" si="63"/>
        <v>0</v>
      </c>
      <c r="P105" s="97">
        <f t="shared" si="64"/>
        <v>0</v>
      </c>
      <c r="Q105" s="97"/>
      <c r="R105" s="97"/>
      <c r="S105" s="97"/>
      <c r="T105" s="97"/>
      <c r="U105" s="97"/>
      <c r="V105" s="97"/>
      <c r="W105" s="49">
        <f t="shared" si="51"/>
        <v>0</v>
      </c>
      <c r="X105" s="49">
        <f t="shared" si="52"/>
        <v>0</v>
      </c>
      <c r="Y105" s="49">
        <f t="shared" si="53"/>
        <v>0</v>
      </c>
      <c r="Z105" s="83">
        <f t="shared" si="54"/>
        <v>0</v>
      </c>
      <c r="AA105" s="83">
        <f t="shared" si="55"/>
        <v>0</v>
      </c>
      <c r="AB105" s="83">
        <f t="shared" si="56"/>
        <v>0</v>
      </c>
      <c r="AC105" s="83">
        <f t="shared" si="57"/>
        <v>0</v>
      </c>
      <c r="AD105" s="83">
        <f t="shared" si="58"/>
        <v>0</v>
      </c>
      <c r="AE105" s="83">
        <f t="shared" si="59"/>
        <v>0</v>
      </c>
      <c r="AF105" s="83">
        <f t="shared" si="38"/>
        <v>0</v>
      </c>
      <c r="AG105" s="99">
        <f t="shared" si="39"/>
        <v>1</v>
      </c>
      <c r="AH105" s="83">
        <f t="shared" si="45"/>
        <v>0</v>
      </c>
      <c r="AI105" s="83"/>
      <c r="AJ105" s="83"/>
      <c r="AK105" s="238"/>
      <c r="AL105" s="189"/>
      <c r="AM105" s="163"/>
      <c r="AN105" s="163"/>
      <c r="AO105" s="163"/>
    </row>
    <row r="106" spans="1:41" s="13" customFormat="1" ht="25" x14ac:dyDescent="0.25">
      <c r="A106" s="24" t="str">
        <f t="shared" si="37"/>
        <v/>
      </c>
      <c r="B106" s="17">
        <v>99</v>
      </c>
      <c r="C106" s="135" t="s">
        <v>141</v>
      </c>
      <c r="D106" s="111" t="s">
        <v>145</v>
      </c>
      <c r="E106" s="17">
        <v>1</v>
      </c>
      <c r="F106" s="171">
        <f t="shared" si="60"/>
        <v>1</v>
      </c>
      <c r="G106" s="25"/>
      <c r="H106" s="25"/>
      <c r="I106" s="25"/>
      <c r="J106" s="185"/>
      <c r="K106" s="97">
        <f t="shared" si="61"/>
        <v>0</v>
      </c>
      <c r="L106" s="97"/>
      <c r="M106" s="97"/>
      <c r="N106" s="97">
        <f t="shared" si="62"/>
        <v>0</v>
      </c>
      <c r="O106" s="97">
        <f t="shared" si="63"/>
        <v>0</v>
      </c>
      <c r="P106" s="97">
        <f t="shared" si="64"/>
        <v>0</v>
      </c>
      <c r="Q106" s="97"/>
      <c r="R106" s="97"/>
      <c r="S106" s="97"/>
      <c r="T106" s="97"/>
      <c r="U106" s="97"/>
      <c r="V106" s="97"/>
      <c r="W106" s="49">
        <f t="shared" si="51"/>
        <v>0</v>
      </c>
      <c r="X106" s="49">
        <f t="shared" si="52"/>
        <v>0</v>
      </c>
      <c r="Y106" s="49">
        <f t="shared" si="53"/>
        <v>0</v>
      </c>
      <c r="Z106" s="83">
        <f t="shared" si="54"/>
        <v>0</v>
      </c>
      <c r="AA106" s="83">
        <f t="shared" si="55"/>
        <v>0</v>
      </c>
      <c r="AB106" s="83">
        <f t="shared" si="56"/>
        <v>0</v>
      </c>
      <c r="AC106" s="83">
        <f t="shared" si="57"/>
        <v>0</v>
      </c>
      <c r="AD106" s="83">
        <f t="shared" si="58"/>
        <v>0</v>
      </c>
      <c r="AE106" s="83">
        <f t="shared" si="59"/>
        <v>0</v>
      </c>
      <c r="AF106" s="83">
        <f t="shared" si="38"/>
        <v>0</v>
      </c>
      <c r="AG106" s="99">
        <f t="shared" si="39"/>
        <v>1</v>
      </c>
      <c r="AH106" s="83">
        <f t="shared" si="45"/>
        <v>0</v>
      </c>
      <c r="AI106" s="83"/>
      <c r="AJ106" s="83"/>
      <c r="AK106" s="238"/>
      <c r="AL106" s="189"/>
      <c r="AM106" s="163"/>
      <c r="AN106" s="163"/>
      <c r="AO106" s="163"/>
    </row>
    <row r="107" spans="1:41" s="13" customFormat="1" ht="25" x14ac:dyDescent="0.25">
      <c r="A107" s="24" t="str">
        <f t="shared" si="37"/>
        <v/>
      </c>
      <c r="B107" s="17">
        <v>100</v>
      </c>
      <c r="C107" s="135" t="s">
        <v>141</v>
      </c>
      <c r="D107" s="111" t="s">
        <v>146</v>
      </c>
      <c r="E107" s="17">
        <v>1</v>
      </c>
      <c r="F107" s="171">
        <f t="shared" si="60"/>
        <v>1</v>
      </c>
      <c r="G107" s="25"/>
      <c r="H107" s="25"/>
      <c r="I107" s="25"/>
      <c r="J107" s="185"/>
      <c r="K107" s="97">
        <f t="shared" si="61"/>
        <v>0</v>
      </c>
      <c r="L107" s="97"/>
      <c r="M107" s="97"/>
      <c r="N107" s="97">
        <f t="shared" si="62"/>
        <v>0</v>
      </c>
      <c r="O107" s="97">
        <f t="shared" si="63"/>
        <v>0</v>
      </c>
      <c r="P107" s="97">
        <f t="shared" si="64"/>
        <v>0</v>
      </c>
      <c r="Q107" s="97"/>
      <c r="R107" s="97"/>
      <c r="S107" s="97"/>
      <c r="T107" s="97"/>
      <c r="U107" s="97"/>
      <c r="V107" s="97"/>
      <c r="W107" s="49">
        <f t="shared" si="51"/>
        <v>0</v>
      </c>
      <c r="X107" s="49">
        <f t="shared" si="52"/>
        <v>0</v>
      </c>
      <c r="Y107" s="49">
        <f t="shared" si="53"/>
        <v>0</v>
      </c>
      <c r="Z107" s="83">
        <f t="shared" si="54"/>
        <v>0</v>
      </c>
      <c r="AA107" s="83">
        <f t="shared" si="55"/>
        <v>0</v>
      </c>
      <c r="AB107" s="83">
        <f t="shared" si="56"/>
        <v>0</v>
      </c>
      <c r="AC107" s="83">
        <f t="shared" si="57"/>
        <v>0</v>
      </c>
      <c r="AD107" s="83">
        <f t="shared" si="58"/>
        <v>0</v>
      </c>
      <c r="AE107" s="83">
        <f t="shared" si="59"/>
        <v>0</v>
      </c>
      <c r="AF107" s="83">
        <f t="shared" si="38"/>
        <v>0</v>
      </c>
      <c r="AG107" s="99">
        <f t="shared" si="39"/>
        <v>1</v>
      </c>
      <c r="AH107" s="83">
        <f t="shared" si="45"/>
        <v>0</v>
      </c>
      <c r="AI107" s="83"/>
      <c r="AJ107" s="83"/>
      <c r="AK107" s="238"/>
      <c r="AL107" s="189"/>
      <c r="AM107" s="163"/>
      <c r="AN107" s="163"/>
      <c r="AO107" s="163"/>
    </row>
    <row r="108" spans="1:41" s="13" customFormat="1" ht="37.5" x14ac:dyDescent="0.25">
      <c r="A108" s="24" t="str">
        <f t="shared" si="37"/>
        <v/>
      </c>
      <c r="B108" s="17">
        <v>101</v>
      </c>
      <c r="C108" s="135" t="s">
        <v>141</v>
      </c>
      <c r="D108" s="111" t="s">
        <v>147</v>
      </c>
      <c r="E108" s="17">
        <v>1</v>
      </c>
      <c r="F108" s="171">
        <f t="shared" si="60"/>
        <v>1</v>
      </c>
      <c r="G108" s="25"/>
      <c r="H108" s="25"/>
      <c r="I108" s="25"/>
      <c r="J108" s="186"/>
      <c r="K108" s="97">
        <f t="shared" si="61"/>
        <v>0</v>
      </c>
      <c r="L108" s="97"/>
      <c r="M108" s="97"/>
      <c r="N108" s="97">
        <f t="shared" si="62"/>
        <v>0</v>
      </c>
      <c r="O108" s="97">
        <f t="shared" si="63"/>
        <v>0</v>
      </c>
      <c r="P108" s="97">
        <f t="shared" si="64"/>
        <v>0</v>
      </c>
      <c r="Q108" s="97"/>
      <c r="R108" s="97"/>
      <c r="S108" s="97"/>
      <c r="T108" s="97"/>
      <c r="U108" s="97"/>
      <c r="V108" s="97"/>
      <c r="W108" s="49">
        <f t="shared" si="51"/>
        <v>0</v>
      </c>
      <c r="X108" s="49">
        <f t="shared" si="52"/>
        <v>0</v>
      </c>
      <c r="Y108" s="49">
        <f t="shared" si="53"/>
        <v>0</v>
      </c>
      <c r="Z108" s="83">
        <f t="shared" si="54"/>
        <v>0</v>
      </c>
      <c r="AA108" s="83">
        <f t="shared" si="55"/>
        <v>0</v>
      </c>
      <c r="AB108" s="83">
        <f t="shared" si="56"/>
        <v>0</v>
      </c>
      <c r="AC108" s="83">
        <f t="shared" si="57"/>
        <v>0</v>
      </c>
      <c r="AD108" s="83">
        <f t="shared" si="58"/>
        <v>0</v>
      </c>
      <c r="AE108" s="83">
        <f t="shared" si="59"/>
        <v>0</v>
      </c>
      <c r="AF108" s="83">
        <f t="shared" si="38"/>
        <v>0</v>
      </c>
      <c r="AG108" s="99">
        <f t="shared" si="39"/>
        <v>1</v>
      </c>
      <c r="AH108" s="83">
        <f t="shared" si="45"/>
        <v>0</v>
      </c>
      <c r="AI108" s="83"/>
      <c r="AJ108" s="83"/>
      <c r="AK108" s="238"/>
      <c r="AL108" s="189"/>
      <c r="AM108" s="163"/>
      <c r="AN108" s="163"/>
      <c r="AO108" s="163"/>
    </row>
    <row r="109" spans="1:41" s="13" customFormat="1" ht="25" x14ac:dyDescent="0.25">
      <c r="A109" s="24" t="str">
        <f t="shared" si="37"/>
        <v/>
      </c>
      <c r="B109" s="17">
        <v>102</v>
      </c>
      <c r="C109" s="135" t="s">
        <v>148</v>
      </c>
      <c r="D109" s="111" t="s">
        <v>149</v>
      </c>
      <c r="E109" s="17">
        <v>1</v>
      </c>
      <c r="F109" s="171">
        <f>IF((J109&lt;&gt;""),($I$2*E109),1)</f>
        <v>1</v>
      </c>
      <c r="G109" s="25"/>
      <c r="H109" s="25"/>
      <c r="I109" s="25"/>
      <c r="J109" s="185"/>
      <c r="K109" s="97">
        <f>IF((G109&lt;&gt;""),($G$2*E109),IF((H109&lt;&gt;""),($H$2*E109),IF((I109&lt;&gt;""),($I$2*E109),0)))</f>
        <v>0</v>
      </c>
      <c r="L109" s="97"/>
      <c r="M109" s="97"/>
      <c r="N109" s="97">
        <f>IF((G109&lt;&gt;""),($G$2*E109),0)</f>
        <v>0</v>
      </c>
      <c r="O109" s="97">
        <f>IF((H109&lt;&gt;""),($H$2*E109),IF((I109&lt;&gt;""),($I$2*E109),0))</f>
        <v>0</v>
      </c>
      <c r="P109" s="97">
        <f>IF((I109&lt;&gt;""),($I$2*E109),0)</f>
        <v>0</v>
      </c>
      <c r="Q109" s="97"/>
      <c r="R109" s="97"/>
      <c r="S109" s="97"/>
      <c r="T109" s="97"/>
      <c r="U109" s="97"/>
      <c r="V109" s="97"/>
      <c r="W109" s="49">
        <f>IF(E109=1,IF(G109&lt;&gt;"",1,0),0)</f>
        <v>0</v>
      </c>
      <c r="X109" s="49">
        <f>IF(E109=1,IF(H109&lt;&gt;"",1,0),0)</f>
        <v>0</v>
      </c>
      <c r="Y109" s="49">
        <f>IF(E109=1,IF(I109&lt;&gt;"",1,0),0)</f>
        <v>0</v>
      </c>
      <c r="Z109" s="83">
        <f>IF(E109=2,IF(G109&lt;&gt;"",1,0),0)</f>
        <v>0</v>
      </c>
      <c r="AA109" s="83">
        <f>IF(E109=2,IF(H109&lt;&gt;"",1,0),0)</f>
        <v>0</v>
      </c>
      <c r="AB109" s="83">
        <f>IF(E109=2,IF(I109&lt;&gt;"",1,0),0)</f>
        <v>0</v>
      </c>
      <c r="AC109" s="83">
        <f>IF(E109=3,IF(G109&lt;&gt;"",1,0),0)</f>
        <v>0</v>
      </c>
      <c r="AD109" s="83">
        <f>IF(E109=3,IF(H109&lt;&gt;"",1,0),0)</f>
        <v>0</v>
      </c>
      <c r="AE109" s="83">
        <f>IF(E109=3,IF(I109&lt;&gt;"",1,0),0)</f>
        <v>0</v>
      </c>
      <c r="AF109" s="83">
        <f>IF((J109&lt;&gt;""),($G$2*1),0)</f>
        <v>0</v>
      </c>
      <c r="AG109" s="99">
        <f>F109</f>
        <v>1</v>
      </c>
      <c r="AH109" s="83">
        <f>IF((F109=0),(E109*$J$2),0)</f>
        <v>0</v>
      </c>
      <c r="AI109" s="83"/>
      <c r="AJ109" s="83"/>
      <c r="AK109" s="238"/>
      <c r="AL109" s="189"/>
      <c r="AM109" s="163"/>
      <c r="AN109" s="163"/>
      <c r="AO109" s="163"/>
    </row>
    <row r="110" spans="1:41" s="13" customFormat="1" ht="25" x14ac:dyDescent="0.25">
      <c r="A110" s="24" t="str">
        <f t="shared" si="37"/>
        <v/>
      </c>
      <c r="B110" s="17">
        <v>103</v>
      </c>
      <c r="C110" s="135" t="s">
        <v>141</v>
      </c>
      <c r="D110" s="111" t="s">
        <v>150</v>
      </c>
      <c r="E110" s="17">
        <v>2</v>
      </c>
      <c r="F110" s="171">
        <f>IF((J110&lt;&gt;""),($I$2*E110),2)</f>
        <v>2</v>
      </c>
      <c r="G110" s="25"/>
      <c r="H110" s="25"/>
      <c r="I110" s="25"/>
      <c r="J110" s="186"/>
      <c r="K110" s="97"/>
      <c r="L110" s="97">
        <f>IF((G110&lt;&gt;""),($G$2*E110),IF((H110&lt;&gt;""),($H$2*E110),IF((I110&lt;&gt;""),($I$2*E110),0)))</f>
        <v>0</v>
      </c>
      <c r="M110" s="97"/>
      <c r="N110" s="97"/>
      <c r="O110" s="97"/>
      <c r="P110" s="97"/>
      <c r="Q110" s="97">
        <f>IF((G110&lt;&gt;""),($G$2*E110),0)</f>
        <v>0</v>
      </c>
      <c r="R110" s="97">
        <f>IF((H110&lt;&gt;""),($H$2*E110),IF((I110&lt;&gt;""),($I$2*E110),0))</f>
        <v>0</v>
      </c>
      <c r="S110" s="97">
        <f>IF((I110&lt;&gt;""),($I$2*E110),0)</f>
        <v>0</v>
      </c>
      <c r="T110" s="97"/>
      <c r="U110" s="97"/>
      <c r="V110" s="97"/>
      <c r="W110" s="49">
        <f t="shared" si="51"/>
        <v>0</v>
      </c>
      <c r="X110" s="49">
        <f t="shared" si="52"/>
        <v>0</v>
      </c>
      <c r="Y110" s="49">
        <f t="shared" si="53"/>
        <v>0</v>
      </c>
      <c r="Z110" s="83">
        <f t="shared" si="54"/>
        <v>0</v>
      </c>
      <c r="AA110" s="83">
        <f t="shared" si="55"/>
        <v>0</v>
      </c>
      <c r="AB110" s="83">
        <f t="shared" si="56"/>
        <v>0</v>
      </c>
      <c r="AC110" s="83">
        <f t="shared" si="57"/>
        <v>0</v>
      </c>
      <c r="AD110" s="83">
        <f t="shared" si="58"/>
        <v>0</v>
      </c>
      <c r="AE110" s="83">
        <f t="shared" si="59"/>
        <v>0</v>
      </c>
      <c r="AF110" s="83">
        <f t="shared" si="38"/>
        <v>0</v>
      </c>
      <c r="AG110" s="99">
        <f t="shared" si="39"/>
        <v>2</v>
      </c>
      <c r="AH110" s="83"/>
      <c r="AI110" s="83">
        <f>IF((F110=0),(E110*$J$2),0)</f>
        <v>0</v>
      </c>
      <c r="AJ110" s="83"/>
      <c r="AK110" s="238"/>
      <c r="AL110" s="189"/>
      <c r="AM110" s="163"/>
      <c r="AN110" s="163"/>
      <c r="AO110" s="163"/>
    </row>
    <row r="111" spans="1:41" s="13" customFormat="1" ht="25" x14ac:dyDescent="0.25">
      <c r="A111" s="24" t="str">
        <f t="shared" si="37"/>
        <v/>
      </c>
      <c r="B111" s="17">
        <v>104</v>
      </c>
      <c r="C111" s="135" t="s">
        <v>148</v>
      </c>
      <c r="D111" s="111" t="s">
        <v>151</v>
      </c>
      <c r="E111" s="17">
        <v>2</v>
      </c>
      <c r="F111" s="171">
        <f>IF((J111&lt;&gt;""),($I$2*E111),2)</f>
        <v>2</v>
      </c>
      <c r="G111" s="25"/>
      <c r="H111" s="25"/>
      <c r="I111" s="25"/>
      <c r="J111" s="185"/>
      <c r="K111" s="97"/>
      <c r="L111" s="97">
        <f>IF((G111&lt;&gt;""),($G$2*E111),IF((H111&lt;&gt;""),($H$2*E111),IF((I111&lt;&gt;""),($I$2*E111),0)))</f>
        <v>0</v>
      </c>
      <c r="M111" s="97"/>
      <c r="N111" s="97"/>
      <c r="O111" s="97"/>
      <c r="P111" s="97"/>
      <c r="Q111" s="97">
        <f>IF((G111&lt;&gt;""),($G$2*E111),0)</f>
        <v>0</v>
      </c>
      <c r="R111" s="97">
        <f>IF((H111&lt;&gt;""),($H$2*E111),IF((I111&lt;&gt;""),($I$2*E111),0))</f>
        <v>0</v>
      </c>
      <c r="S111" s="97">
        <f>IF((I111&lt;&gt;""),($I$2*E111),0)</f>
        <v>0</v>
      </c>
      <c r="T111" s="97"/>
      <c r="U111" s="97"/>
      <c r="V111" s="97"/>
      <c r="W111" s="49">
        <f t="shared" si="51"/>
        <v>0</v>
      </c>
      <c r="X111" s="49">
        <f t="shared" si="52"/>
        <v>0</v>
      </c>
      <c r="Y111" s="49">
        <f t="shared" si="53"/>
        <v>0</v>
      </c>
      <c r="Z111" s="83">
        <f t="shared" si="54"/>
        <v>0</v>
      </c>
      <c r="AA111" s="83">
        <f t="shared" si="55"/>
        <v>0</v>
      </c>
      <c r="AB111" s="83">
        <f t="shared" si="56"/>
        <v>0</v>
      </c>
      <c r="AC111" s="83">
        <f t="shared" si="57"/>
        <v>0</v>
      </c>
      <c r="AD111" s="83">
        <f t="shared" si="58"/>
        <v>0</v>
      </c>
      <c r="AE111" s="83">
        <f t="shared" si="59"/>
        <v>0</v>
      </c>
      <c r="AF111" s="83">
        <f t="shared" si="38"/>
        <v>0</v>
      </c>
      <c r="AG111" s="99">
        <f t="shared" si="39"/>
        <v>2</v>
      </c>
      <c r="AH111" s="83"/>
      <c r="AI111" s="83">
        <f>IF((F111=0),(E111*$J$2),0)</f>
        <v>0</v>
      </c>
      <c r="AJ111" s="83"/>
      <c r="AK111" s="238"/>
      <c r="AL111" s="189"/>
      <c r="AM111" s="163"/>
      <c r="AN111" s="163"/>
      <c r="AO111" s="163"/>
    </row>
    <row r="112" spans="1:41" s="13" customFormat="1" ht="37.5" x14ac:dyDescent="0.25">
      <c r="A112" s="24" t="str">
        <f t="shared" si="37"/>
        <v/>
      </c>
      <c r="B112" s="17">
        <v>105</v>
      </c>
      <c r="C112" s="135" t="s">
        <v>148</v>
      </c>
      <c r="D112" s="111" t="s">
        <v>152</v>
      </c>
      <c r="E112" s="17">
        <v>2</v>
      </c>
      <c r="F112" s="171">
        <f>IF((J112&lt;&gt;""),($I$2*E112),2)</f>
        <v>2</v>
      </c>
      <c r="G112" s="25"/>
      <c r="H112" s="25"/>
      <c r="I112" s="25"/>
      <c r="J112" s="185"/>
      <c r="K112" s="97"/>
      <c r="L112" s="97">
        <f>IF((G112&lt;&gt;""),($G$2*E112),IF((H112&lt;&gt;""),($H$2*E112),IF((I112&lt;&gt;""),($I$2*E112),0)))</f>
        <v>0</v>
      </c>
      <c r="M112" s="97"/>
      <c r="N112" s="97"/>
      <c r="O112" s="97"/>
      <c r="P112" s="97"/>
      <c r="Q112" s="97">
        <f>IF((G112&lt;&gt;""),($G$2*E112),0)</f>
        <v>0</v>
      </c>
      <c r="R112" s="97">
        <f>IF((H112&lt;&gt;""),($H$2*E112),IF((I112&lt;&gt;""),($I$2*E112),0))</f>
        <v>0</v>
      </c>
      <c r="S112" s="97">
        <f>IF((I112&lt;&gt;""),($I$2*E112),0)</f>
        <v>0</v>
      </c>
      <c r="T112" s="97"/>
      <c r="U112" s="97"/>
      <c r="V112" s="97"/>
      <c r="W112" s="49">
        <f t="shared" si="51"/>
        <v>0</v>
      </c>
      <c r="X112" s="49">
        <f t="shared" si="52"/>
        <v>0</v>
      </c>
      <c r="Y112" s="49">
        <f t="shared" si="53"/>
        <v>0</v>
      </c>
      <c r="Z112" s="83">
        <f t="shared" si="54"/>
        <v>0</v>
      </c>
      <c r="AA112" s="83">
        <f t="shared" si="55"/>
        <v>0</v>
      </c>
      <c r="AB112" s="83">
        <f t="shared" si="56"/>
        <v>0</v>
      </c>
      <c r="AC112" s="83">
        <f t="shared" si="57"/>
        <v>0</v>
      </c>
      <c r="AD112" s="83">
        <f t="shared" si="58"/>
        <v>0</v>
      </c>
      <c r="AE112" s="83">
        <f t="shared" si="59"/>
        <v>0</v>
      </c>
      <c r="AF112" s="83">
        <f t="shared" si="38"/>
        <v>0</v>
      </c>
      <c r="AG112" s="99">
        <f t="shared" si="39"/>
        <v>2</v>
      </c>
      <c r="AH112" s="83"/>
      <c r="AI112" s="83">
        <f>IF((F112=0),(E112*$J$2),0)</f>
        <v>0</v>
      </c>
      <c r="AJ112" s="83"/>
      <c r="AK112" s="238"/>
      <c r="AL112" s="189"/>
      <c r="AM112" s="163"/>
      <c r="AN112" s="163"/>
      <c r="AO112" s="163"/>
    </row>
    <row r="113" spans="1:41" s="13" customFormat="1" ht="37.5" x14ac:dyDescent="0.25">
      <c r="A113" s="24" t="str">
        <f t="shared" si="37"/>
        <v/>
      </c>
      <c r="B113" s="17">
        <v>106</v>
      </c>
      <c r="C113" s="135" t="s">
        <v>141</v>
      </c>
      <c r="D113" s="111" t="s">
        <v>153</v>
      </c>
      <c r="E113" s="17">
        <v>3</v>
      </c>
      <c r="F113" s="171">
        <f>IF((J113&lt;&gt;""),($I$2*E113),3)</f>
        <v>3</v>
      </c>
      <c r="G113" s="25"/>
      <c r="H113" s="25"/>
      <c r="I113" s="25"/>
      <c r="J113" s="185"/>
      <c r="K113" s="97"/>
      <c r="L113" s="97"/>
      <c r="M113" s="97">
        <f>IF((G113&lt;&gt;""),($G$2*E113),IF((H113&lt;&gt;""),($H$2*E113),IF((I113&lt;&gt;""),($I$2*E113),0)))</f>
        <v>0</v>
      </c>
      <c r="N113" s="97"/>
      <c r="O113" s="97"/>
      <c r="P113" s="97"/>
      <c r="Q113" s="97"/>
      <c r="R113" s="97"/>
      <c r="S113" s="97"/>
      <c r="T113" s="97">
        <f>IF((G113&lt;&gt;""),($G$2*E113),0)</f>
        <v>0</v>
      </c>
      <c r="U113" s="97">
        <f>IF((H113&lt;&gt;""),($H$2*E113),IF((I113&lt;&gt;""),($I$2*E113),0))</f>
        <v>0</v>
      </c>
      <c r="V113" s="97">
        <f>IF((I113&lt;&gt;""),($I$2*E113),0)</f>
        <v>0</v>
      </c>
      <c r="W113" s="49">
        <f>IF(E113=1,IF(G113&lt;&gt;"",1,0),0)</f>
        <v>0</v>
      </c>
      <c r="X113" s="49">
        <f>IF(E113=1,IF(H113&lt;&gt;"",1,0),0)</f>
        <v>0</v>
      </c>
      <c r="Y113" s="49">
        <f>IF(E113=1,IF(I113&lt;&gt;"",1,0),0)</f>
        <v>0</v>
      </c>
      <c r="Z113" s="83">
        <f>IF(E113=2,IF(G113&lt;&gt;"",1,0),0)</f>
        <v>0</v>
      </c>
      <c r="AA113" s="83">
        <f>IF(E113=2,IF(H113&lt;&gt;"",1,0),0)</f>
        <v>0</v>
      </c>
      <c r="AB113" s="83">
        <f>IF(E113=2,IF(I113&lt;&gt;"",1,0),0)</f>
        <v>0</v>
      </c>
      <c r="AC113" s="83">
        <f>IF(E113=3,IF(G113&lt;&gt;"",1,0),0)</f>
        <v>0</v>
      </c>
      <c r="AD113" s="83">
        <f>IF(E113=3,IF(H113&lt;&gt;"",1,0),0)</f>
        <v>0</v>
      </c>
      <c r="AE113" s="83">
        <f>IF(E113=3,IF(I113&lt;&gt;"",1,0),0)</f>
        <v>0</v>
      </c>
      <c r="AF113" s="83">
        <f>IF((J113&lt;&gt;""),($G$2*1),0)</f>
        <v>0</v>
      </c>
      <c r="AG113" s="99">
        <f>F113</f>
        <v>3</v>
      </c>
      <c r="AH113" s="83"/>
      <c r="AI113" s="83"/>
      <c r="AJ113" s="83">
        <f>IF((F113=0),(E113*$J$2),0)</f>
        <v>0</v>
      </c>
      <c r="AK113" s="238"/>
      <c r="AL113" s="189"/>
      <c r="AM113" s="163"/>
      <c r="AN113" s="163"/>
      <c r="AO113" s="163"/>
    </row>
    <row r="114" spans="1:41" s="13" customFormat="1" ht="25" x14ac:dyDescent="0.25">
      <c r="A114" s="24" t="str">
        <f t="shared" si="37"/>
        <v/>
      </c>
      <c r="B114" s="17">
        <v>107</v>
      </c>
      <c r="C114" s="135" t="s">
        <v>148</v>
      </c>
      <c r="D114" s="111" t="s">
        <v>154</v>
      </c>
      <c r="E114" s="17">
        <v>3</v>
      </c>
      <c r="F114" s="171">
        <f>IF((J114&lt;&gt;""),($I$2*E114),3)</f>
        <v>3</v>
      </c>
      <c r="G114" s="25"/>
      <c r="H114" s="25"/>
      <c r="I114" s="25"/>
      <c r="J114" s="185"/>
      <c r="K114" s="97"/>
      <c r="L114" s="97"/>
      <c r="M114" s="97">
        <f>IF((G114&lt;&gt;""),($G$2*E114),IF((H114&lt;&gt;""),($H$2*E114),IF((I114&lt;&gt;""),($I$2*E114),0)))</f>
        <v>0</v>
      </c>
      <c r="N114" s="97"/>
      <c r="O114" s="97"/>
      <c r="P114" s="97"/>
      <c r="Q114" s="97"/>
      <c r="R114" s="97"/>
      <c r="S114" s="97"/>
      <c r="T114" s="97">
        <f>IF((G114&lt;&gt;""),($G$2*E114),0)</f>
        <v>0</v>
      </c>
      <c r="U114" s="97">
        <f>IF((H114&lt;&gt;""),($H$2*E114),IF((I114&lt;&gt;""),($I$2*E114),0))</f>
        <v>0</v>
      </c>
      <c r="V114" s="97">
        <f>IF((I114&lt;&gt;""),($I$2*E114),0)</f>
        <v>0</v>
      </c>
      <c r="W114" s="49">
        <f t="shared" si="51"/>
        <v>0</v>
      </c>
      <c r="X114" s="49">
        <f t="shared" si="52"/>
        <v>0</v>
      </c>
      <c r="Y114" s="49">
        <f t="shared" si="53"/>
        <v>0</v>
      </c>
      <c r="Z114" s="83">
        <f t="shared" si="54"/>
        <v>0</v>
      </c>
      <c r="AA114" s="83">
        <f t="shared" si="55"/>
        <v>0</v>
      </c>
      <c r="AB114" s="83">
        <f t="shared" si="56"/>
        <v>0</v>
      </c>
      <c r="AC114" s="83">
        <f t="shared" si="57"/>
        <v>0</v>
      </c>
      <c r="AD114" s="83">
        <f t="shared" si="58"/>
        <v>0</v>
      </c>
      <c r="AE114" s="83">
        <f t="shared" si="59"/>
        <v>0</v>
      </c>
      <c r="AF114" s="83">
        <f t="shared" si="38"/>
        <v>0</v>
      </c>
      <c r="AG114" s="99">
        <f t="shared" si="39"/>
        <v>3</v>
      </c>
      <c r="AH114" s="83"/>
      <c r="AI114" s="83"/>
      <c r="AJ114" s="83">
        <f>IF((F114=0),(E114*$J$2),0)</f>
        <v>0</v>
      </c>
      <c r="AK114" s="238"/>
      <c r="AL114" s="189"/>
      <c r="AM114" s="163"/>
      <c r="AN114" s="163"/>
      <c r="AO114" s="163"/>
    </row>
    <row r="115" spans="1:41" s="13" customFormat="1" ht="25" x14ac:dyDescent="0.25">
      <c r="A115" s="24" t="str">
        <f t="shared" si="37"/>
        <v/>
      </c>
      <c r="B115" s="21">
        <v>108</v>
      </c>
      <c r="C115" s="142" t="s">
        <v>155</v>
      </c>
      <c r="D115" s="111" t="s">
        <v>156</v>
      </c>
      <c r="E115" s="21">
        <v>1</v>
      </c>
      <c r="F115" s="171">
        <f>IF((J115&lt;&gt;""),($I$2*E115),1)</f>
        <v>1</v>
      </c>
      <c r="G115" s="25"/>
      <c r="H115" s="25"/>
      <c r="I115" s="25"/>
      <c r="J115" s="185"/>
      <c r="K115" s="97">
        <f>IF((G115&lt;&gt;""),($G$2*E115),IF((H115&lt;&gt;""),($H$2*E115),IF((I115&lt;&gt;""),($I$2*E115),0)))</f>
        <v>0</v>
      </c>
      <c r="L115" s="97"/>
      <c r="M115" s="97"/>
      <c r="N115" s="97">
        <f>IF((G115&lt;&gt;""),($G$2*E115),0)</f>
        <v>0</v>
      </c>
      <c r="O115" s="97">
        <f>IF((H115&lt;&gt;""),($H$2*E115),IF((I115&lt;&gt;""),($I$2*E115),0))</f>
        <v>0</v>
      </c>
      <c r="P115" s="97">
        <f>IF((I115&lt;&gt;""),($I$2*E115),0)</f>
        <v>0</v>
      </c>
      <c r="Q115" s="97"/>
      <c r="R115" s="97"/>
      <c r="S115" s="97"/>
      <c r="T115" s="97"/>
      <c r="U115" s="97"/>
      <c r="V115" s="97"/>
      <c r="W115" s="49">
        <f>IF(E115=1,IF(G115&lt;&gt;"",1,0),0)</f>
        <v>0</v>
      </c>
      <c r="X115" s="49">
        <f>IF(E115=1,IF(H115&lt;&gt;"",1,0),0)</f>
        <v>0</v>
      </c>
      <c r="Y115" s="49">
        <f>IF(E115=1,IF(I115&lt;&gt;"",1,0),0)</f>
        <v>0</v>
      </c>
      <c r="Z115" s="83">
        <f>IF(E115=2,IF(G115&lt;&gt;"",1,0),0)</f>
        <v>0</v>
      </c>
      <c r="AA115" s="83">
        <f>IF(E115=2,IF(H115&lt;&gt;"",1,0),0)</f>
        <v>0</v>
      </c>
      <c r="AB115" s="83">
        <f>IF(E115=2,IF(I115&lt;&gt;"",1,0),0)</f>
        <v>0</v>
      </c>
      <c r="AC115" s="83">
        <f>IF(E115=3,IF(G115&lt;&gt;"",1,0),0)</f>
        <v>0</v>
      </c>
      <c r="AD115" s="83">
        <f>IF(E115=3,IF(H115&lt;&gt;"",1,0),0)</f>
        <v>0</v>
      </c>
      <c r="AE115" s="83">
        <f>IF(E115=3,IF(I115&lt;&gt;"",1,0),0)</f>
        <v>0</v>
      </c>
      <c r="AF115" s="83">
        <f>IF((J115&lt;&gt;""),($G$2*1),0)</f>
        <v>0</v>
      </c>
      <c r="AG115" s="99">
        <f>F115</f>
        <v>1</v>
      </c>
      <c r="AH115" s="83">
        <f>IF((F115=0),(E115*$J$2),0)</f>
        <v>0</v>
      </c>
      <c r="AI115" s="83"/>
      <c r="AJ115" s="83"/>
      <c r="AK115" s="238"/>
      <c r="AL115" s="189"/>
      <c r="AM115" s="163"/>
      <c r="AN115" s="163"/>
      <c r="AO115" s="163"/>
    </row>
    <row r="116" spans="1:41" s="13" customFormat="1" ht="20" x14ac:dyDescent="0.25">
      <c r="A116" s="24" t="str">
        <f t="shared" si="37"/>
        <v/>
      </c>
      <c r="B116" s="21">
        <v>109</v>
      </c>
      <c r="C116" s="143" t="s">
        <v>155</v>
      </c>
      <c r="D116" s="111" t="s">
        <v>157</v>
      </c>
      <c r="E116" s="21">
        <v>2</v>
      </c>
      <c r="F116" s="171">
        <f>IF((J116&lt;&gt;""),($I$2*E116),2)</f>
        <v>2</v>
      </c>
      <c r="G116" s="25"/>
      <c r="H116" s="25"/>
      <c r="I116" s="25"/>
      <c r="J116" s="185"/>
      <c r="K116" s="97"/>
      <c r="L116" s="97">
        <f>IF((G116&lt;&gt;""),($G$2*E116),IF((H116&lt;&gt;""),($H$2*E116),IF((I116&lt;&gt;""),($I$2*E116),0)))</f>
        <v>0</v>
      </c>
      <c r="M116" s="97"/>
      <c r="N116" s="97"/>
      <c r="O116" s="97"/>
      <c r="P116" s="97"/>
      <c r="Q116" s="97">
        <f>IF((G116&lt;&gt;""),($G$2*E116),0)</f>
        <v>0</v>
      </c>
      <c r="R116" s="97">
        <f>IF((H116&lt;&gt;""),($H$2*E116),IF((I116&lt;&gt;""),($I$2*E116),0))</f>
        <v>0</v>
      </c>
      <c r="S116" s="97">
        <f>IF((I116&lt;&gt;""),($I$2*E116),0)</f>
        <v>0</v>
      </c>
      <c r="T116" s="97"/>
      <c r="U116" s="97"/>
      <c r="V116" s="97"/>
      <c r="W116" s="49">
        <f>IF(E116=1,IF(G116&lt;&gt;"",1,0),0)</f>
        <v>0</v>
      </c>
      <c r="X116" s="49">
        <f>IF(E116=1,IF(H116&lt;&gt;"",1,0),0)</f>
        <v>0</v>
      </c>
      <c r="Y116" s="49">
        <f>IF(E116=1,IF(I116&lt;&gt;"",1,0),0)</f>
        <v>0</v>
      </c>
      <c r="Z116" s="83">
        <f>IF(E116=2,IF(G116&lt;&gt;"",1,0),0)</f>
        <v>0</v>
      </c>
      <c r="AA116" s="83">
        <f>IF(E116=2,IF(H116&lt;&gt;"",1,0),0)</f>
        <v>0</v>
      </c>
      <c r="AB116" s="83">
        <f>IF(E116=2,IF(I116&lt;&gt;"",1,0),0)</f>
        <v>0</v>
      </c>
      <c r="AC116" s="83">
        <f>IF(E116=3,IF(G116&lt;&gt;"",1,0),0)</f>
        <v>0</v>
      </c>
      <c r="AD116" s="83">
        <f>IF(E116=3,IF(H116&lt;&gt;"",1,0),0)</f>
        <v>0</v>
      </c>
      <c r="AE116" s="83">
        <f>IF(E116=3,IF(I116&lt;&gt;"",1,0),0)</f>
        <v>0</v>
      </c>
      <c r="AF116" s="83">
        <f>IF((J116&lt;&gt;""),($G$2*1),0)</f>
        <v>0</v>
      </c>
      <c r="AG116" s="99">
        <f>F116</f>
        <v>2</v>
      </c>
      <c r="AH116" s="83"/>
      <c r="AI116" s="83">
        <f>IF((F116=0),(E116*$J$2),0)</f>
        <v>0</v>
      </c>
      <c r="AJ116" s="83"/>
      <c r="AK116" s="238"/>
      <c r="AL116" s="189"/>
      <c r="AM116" s="163"/>
      <c r="AN116" s="163"/>
      <c r="AO116" s="163"/>
    </row>
    <row r="117" spans="1:41" s="13" customFormat="1" ht="25" x14ac:dyDescent="0.25">
      <c r="A117" s="24" t="str">
        <f t="shared" si="37"/>
        <v/>
      </c>
      <c r="B117" s="21">
        <v>110</v>
      </c>
      <c r="C117" s="143" t="s">
        <v>155</v>
      </c>
      <c r="D117" s="111" t="s">
        <v>158</v>
      </c>
      <c r="E117" s="21">
        <v>2</v>
      </c>
      <c r="F117" s="171">
        <f>IF((J117&lt;&gt;""),($I$2*E117),2)</f>
        <v>2</v>
      </c>
      <c r="G117" s="25"/>
      <c r="H117" s="25"/>
      <c r="I117" s="25"/>
      <c r="J117" s="185"/>
      <c r="K117" s="97"/>
      <c r="L117" s="97">
        <f>IF((G117&lt;&gt;""),($G$2*E117),IF((H117&lt;&gt;""),($H$2*E117),IF((I117&lt;&gt;""),($I$2*E117),0)))</f>
        <v>0</v>
      </c>
      <c r="M117" s="97"/>
      <c r="N117" s="97"/>
      <c r="O117" s="97"/>
      <c r="P117" s="97"/>
      <c r="Q117" s="97">
        <f>IF((G117&lt;&gt;""),($G$2*E117),0)</f>
        <v>0</v>
      </c>
      <c r="R117" s="97">
        <f>IF((H117&lt;&gt;""),($H$2*E117),IF((I117&lt;&gt;""),($I$2*E117),0))</f>
        <v>0</v>
      </c>
      <c r="S117" s="97">
        <f>IF((I117&lt;&gt;""),($I$2*E117),0)</f>
        <v>0</v>
      </c>
      <c r="T117" s="97"/>
      <c r="U117" s="97"/>
      <c r="V117" s="97"/>
      <c r="W117" s="49">
        <f>IF(E117=1,IF(G117&lt;&gt;"",1,0),0)</f>
        <v>0</v>
      </c>
      <c r="X117" s="49">
        <f>IF(E117=1,IF(H117&lt;&gt;"",1,0),0)</f>
        <v>0</v>
      </c>
      <c r="Y117" s="49">
        <f>IF(E117=1,IF(I117&lt;&gt;"",1,0),0)</f>
        <v>0</v>
      </c>
      <c r="Z117" s="83">
        <f>IF(E117=2,IF(G117&lt;&gt;"",1,0),0)</f>
        <v>0</v>
      </c>
      <c r="AA117" s="83">
        <f>IF(E117=2,IF(H117&lt;&gt;"",1,0),0)</f>
        <v>0</v>
      </c>
      <c r="AB117" s="83">
        <f>IF(E117=2,IF(I117&lt;&gt;"",1,0),0)</f>
        <v>0</v>
      </c>
      <c r="AC117" s="83">
        <f>IF(E117=3,IF(G117&lt;&gt;"",1,0),0)</f>
        <v>0</v>
      </c>
      <c r="AD117" s="83">
        <f>IF(E117=3,IF(H117&lt;&gt;"",1,0),0)</f>
        <v>0</v>
      </c>
      <c r="AE117" s="83">
        <f>IF(E117=3,IF(I117&lt;&gt;"",1,0),0)</f>
        <v>0</v>
      </c>
      <c r="AF117" s="83">
        <f>IF((J117&lt;&gt;""),($G$2*1),0)</f>
        <v>0</v>
      </c>
      <c r="AG117" s="99">
        <f>F117</f>
        <v>2</v>
      </c>
      <c r="AH117" s="83"/>
      <c r="AI117" s="83">
        <f>IF((F117=0),(E117*$J$2),0)</f>
        <v>0</v>
      </c>
      <c r="AJ117" s="83"/>
      <c r="AK117" s="238"/>
      <c r="AL117" s="189"/>
      <c r="AM117" s="163"/>
      <c r="AN117" s="163"/>
      <c r="AO117" s="163"/>
    </row>
    <row r="118" spans="1:41" s="13" customFormat="1" ht="20" x14ac:dyDescent="0.25">
      <c r="A118" s="24" t="str">
        <f t="shared" si="37"/>
        <v/>
      </c>
      <c r="B118" s="21">
        <v>111</v>
      </c>
      <c r="C118" s="143" t="s">
        <v>155</v>
      </c>
      <c r="D118" s="111" t="s">
        <v>159</v>
      </c>
      <c r="E118" s="21">
        <v>3</v>
      </c>
      <c r="F118" s="171">
        <f>IF((J118&lt;&gt;""),($I$2*E118),3)</f>
        <v>3</v>
      </c>
      <c r="G118" s="25"/>
      <c r="H118" s="25"/>
      <c r="I118" s="25"/>
      <c r="J118" s="185"/>
      <c r="K118" s="97"/>
      <c r="L118" s="97"/>
      <c r="M118" s="97">
        <f>IF((G118&lt;&gt;""),($G$2*E118),IF((H118&lt;&gt;""),($H$2*E118),IF((I118&lt;&gt;""),($I$2*E118),0)))</f>
        <v>0</v>
      </c>
      <c r="N118" s="97"/>
      <c r="O118" s="97"/>
      <c r="P118" s="97"/>
      <c r="Q118" s="97"/>
      <c r="R118" s="97"/>
      <c r="S118" s="97"/>
      <c r="T118" s="97">
        <f>IF((G118&lt;&gt;""),($G$2*E118),0)</f>
        <v>0</v>
      </c>
      <c r="U118" s="97">
        <f>IF((H118&lt;&gt;""),($H$2*E118),IF((I118&lt;&gt;""),($I$2*E118),0))</f>
        <v>0</v>
      </c>
      <c r="V118" s="97">
        <f>IF((I118&lt;&gt;""),($I$2*E118),0)</f>
        <v>0</v>
      </c>
      <c r="W118" s="49">
        <f t="shared" si="51"/>
        <v>0</v>
      </c>
      <c r="X118" s="49">
        <f t="shared" si="52"/>
        <v>0</v>
      </c>
      <c r="Y118" s="49">
        <f t="shared" si="53"/>
        <v>0</v>
      </c>
      <c r="Z118" s="83">
        <f t="shared" si="54"/>
        <v>0</v>
      </c>
      <c r="AA118" s="83">
        <f t="shared" si="55"/>
        <v>0</v>
      </c>
      <c r="AB118" s="83">
        <f t="shared" si="56"/>
        <v>0</v>
      </c>
      <c r="AC118" s="83">
        <f t="shared" si="57"/>
        <v>0</v>
      </c>
      <c r="AD118" s="83">
        <f t="shared" si="58"/>
        <v>0</v>
      </c>
      <c r="AE118" s="83">
        <f t="shared" si="59"/>
        <v>0</v>
      </c>
      <c r="AF118" s="83">
        <f t="shared" si="38"/>
        <v>0</v>
      </c>
      <c r="AG118" s="99">
        <f t="shared" si="39"/>
        <v>3</v>
      </c>
      <c r="AH118" s="83"/>
      <c r="AI118" s="83"/>
      <c r="AJ118" s="83">
        <f>IF((F118=0),(E118*$J$2),0)</f>
        <v>0</v>
      </c>
      <c r="AK118" s="238"/>
      <c r="AL118" s="189"/>
      <c r="AM118" s="163"/>
      <c r="AN118" s="163"/>
      <c r="AO118" s="163"/>
    </row>
    <row r="119" spans="1:41" s="13" customFormat="1" ht="37.5" x14ac:dyDescent="0.25">
      <c r="A119" s="24" t="str">
        <f t="shared" si="37"/>
        <v/>
      </c>
      <c r="B119" s="12">
        <v>112</v>
      </c>
      <c r="C119" s="128" t="s">
        <v>160</v>
      </c>
      <c r="D119" s="111" t="s">
        <v>161</v>
      </c>
      <c r="E119" s="12">
        <v>1</v>
      </c>
      <c r="F119" s="171">
        <f>IF((J119&lt;&gt;""),($I$2*E119),1)</f>
        <v>1</v>
      </c>
      <c r="G119" s="25"/>
      <c r="H119" s="25"/>
      <c r="I119" s="25"/>
      <c r="J119" s="185"/>
      <c r="K119" s="97">
        <f>IF((G119&lt;&gt;""),($G$2*E119),IF((H119&lt;&gt;""),($H$2*E119),IF((I119&lt;&gt;""),($I$2*E119),0)))</f>
        <v>0</v>
      </c>
      <c r="L119" s="97"/>
      <c r="M119" s="97"/>
      <c r="N119" s="97">
        <f>IF((G119&lt;&gt;""),($G$2*E119),0)</f>
        <v>0</v>
      </c>
      <c r="O119" s="97">
        <f>IF((H119&lt;&gt;""),($H$2*E119),IF((I119&lt;&gt;""),($I$2*E119),0))</f>
        <v>0</v>
      </c>
      <c r="P119" s="97">
        <f>IF((I119&lt;&gt;""),($I$2*E119),0)</f>
        <v>0</v>
      </c>
      <c r="Q119" s="97"/>
      <c r="R119" s="97"/>
      <c r="S119" s="97"/>
      <c r="T119" s="97"/>
      <c r="U119" s="97"/>
      <c r="V119" s="97"/>
      <c r="W119" s="49">
        <f t="shared" si="51"/>
        <v>0</v>
      </c>
      <c r="X119" s="49">
        <f t="shared" si="52"/>
        <v>0</v>
      </c>
      <c r="Y119" s="49">
        <f t="shared" si="53"/>
        <v>0</v>
      </c>
      <c r="Z119" s="83">
        <f t="shared" si="54"/>
        <v>0</v>
      </c>
      <c r="AA119" s="83">
        <f t="shared" si="55"/>
        <v>0</v>
      </c>
      <c r="AB119" s="83">
        <f t="shared" si="56"/>
        <v>0</v>
      </c>
      <c r="AC119" s="83">
        <f t="shared" si="57"/>
        <v>0</v>
      </c>
      <c r="AD119" s="83">
        <f t="shared" si="58"/>
        <v>0</v>
      </c>
      <c r="AE119" s="83">
        <f t="shared" si="59"/>
        <v>0</v>
      </c>
      <c r="AF119" s="83">
        <f t="shared" si="38"/>
        <v>0</v>
      </c>
      <c r="AG119" s="99">
        <f t="shared" si="39"/>
        <v>1</v>
      </c>
      <c r="AH119" s="83">
        <f t="shared" si="45"/>
        <v>0</v>
      </c>
      <c r="AI119" s="83"/>
      <c r="AJ119" s="83"/>
      <c r="AK119" s="238"/>
      <c r="AL119" s="189"/>
      <c r="AM119" s="163"/>
      <c r="AN119" s="163"/>
      <c r="AO119" s="163"/>
    </row>
    <row r="120" spans="1:41" s="13" customFormat="1" ht="25" x14ac:dyDescent="0.25">
      <c r="A120" s="24" t="str">
        <f t="shared" si="37"/>
        <v/>
      </c>
      <c r="B120" s="12">
        <v>113</v>
      </c>
      <c r="C120" s="129" t="s">
        <v>160</v>
      </c>
      <c r="D120" s="111" t="s">
        <v>162</v>
      </c>
      <c r="E120" s="12">
        <v>1</v>
      </c>
      <c r="F120" s="171">
        <f>IF((J120&lt;&gt;""),($I$2*E120),1)</f>
        <v>1</v>
      </c>
      <c r="G120" s="25"/>
      <c r="H120" s="25"/>
      <c r="I120" s="25"/>
      <c r="J120" s="185"/>
      <c r="K120" s="97">
        <f>IF((G120&lt;&gt;""),($G$2*E120),IF((H120&lt;&gt;""),($H$2*E120),IF((I120&lt;&gt;""),($I$2*E120),0)))</f>
        <v>0</v>
      </c>
      <c r="L120" s="97"/>
      <c r="M120" s="97"/>
      <c r="N120" s="97">
        <f>IF((G120&lt;&gt;""),($G$2*E120),0)</f>
        <v>0</v>
      </c>
      <c r="O120" s="97">
        <f>IF((H120&lt;&gt;""),($H$2*E120),IF((I120&lt;&gt;""),($I$2*E120),0))</f>
        <v>0</v>
      </c>
      <c r="P120" s="97">
        <f>IF((I120&lt;&gt;""),($I$2*E120),0)</f>
        <v>0</v>
      </c>
      <c r="Q120" s="97"/>
      <c r="R120" s="97"/>
      <c r="S120" s="97"/>
      <c r="T120" s="97"/>
      <c r="U120" s="97"/>
      <c r="V120" s="97"/>
      <c r="W120" s="49">
        <f>IF(E120=1,IF(G120&lt;&gt;"",1,0),0)</f>
        <v>0</v>
      </c>
      <c r="X120" s="49">
        <f>IF(E120=1,IF(H120&lt;&gt;"",1,0),0)</f>
        <v>0</v>
      </c>
      <c r="Y120" s="49">
        <f>IF(E120=1,IF(I120&lt;&gt;"",1,0),0)</f>
        <v>0</v>
      </c>
      <c r="Z120" s="83">
        <f>IF(E120=2,IF(G120&lt;&gt;"",1,0),0)</f>
        <v>0</v>
      </c>
      <c r="AA120" s="83">
        <f>IF(E120=2,IF(H120&lt;&gt;"",1,0),0)</f>
        <v>0</v>
      </c>
      <c r="AB120" s="83">
        <f>IF(E120=2,IF(I120&lt;&gt;"",1,0),0)</f>
        <v>0</v>
      </c>
      <c r="AC120" s="83">
        <f>IF(E120=3,IF(G120&lt;&gt;"",1,0),0)</f>
        <v>0</v>
      </c>
      <c r="AD120" s="83">
        <f>IF(E120=3,IF(H120&lt;&gt;"",1,0),0)</f>
        <v>0</v>
      </c>
      <c r="AE120" s="83">
        <f>IF(E120=3,IF(I120&lt;&gt;"",1,0),0)</f>
        <v>0</v>
      </c>
      <c r="AF120" s="83">
        <f>IF((J120&lt;&gt;""),($G$2*1),0)</f>
        <v>0</v>
      </c>
      <c r="AG120" s="99">
        <f>F120</f>
        <v>1</v>
      </c>
      <c r="AH120" s="83">
        <f>IF((F120=0),(E120*$J$2),0)</f>
        <v>0</v>
      </c>
      <c r="AI120" s="83"/>
      <c r="AJ120" s="83"/>
      <c r="AK120" s="238"/>
      <c r="AL120" s="189"/>
      <c r="AM120" s="163"/>
      <c r="AN120" s="163"/>
      <c r="AO120" s="163"/>
    </row>
    <row r="121" spans="1:41" s="13" customFormat="1" ht="43.5" customHeight="1" x14ac:dyDescent="0.25">
      <c r="A121" s="24" t="str">
        <f t="shared" si="37"/>
        <v/>
      </c>
      <c r="B121" s="12">
        <v>114</v>
      </c>
      <c r="C121" s="129" t="s">
        <v>160</v>
      </c>
      <c r="D121" s="111" t="s">
        <v>163</v>
      </c>
      <c r="E121" s="12">
        <v>2</v>
      </c>
      <c r="F121" s="171">
        <v>2</v>
      </c>
      <c r="G121" s="25"/>
      <c r="H121" s="25"/>
      <c r="I121" s="25"/>
      <c r="J121" s="185"/>
      <c r="K121" s="108"/>
      <c r="L121" s="97">
        <f>IF((G121&lt;&gt;""),($G$2*E121),IF((H121&lt;&gt;""),($H$2*E121),IF((I121&lt;&gt;""),($I$2*E121),0)))</f>
        <v>0</v>
      </c>
      <c r="M121" s="97"/>
      <c r="N121" s="108"/>
      <c r="O121" s="108"/>
      <c r="P121" s="108"/>
      <c r="Q121" s="97">
        <f>IF((G121&lt;&gt;""),($G$2*E121),0)</f>
        <v>0</v>
      </c>
      <c r="R121" s="97">
        <f>IF((H121&lt;&gt;""),($H$2*E121),IF((I121&lt;&gt;""),($I$2*E121),0))</f>
        <v>0</v>
      </c>
      <c r="S121" s="97">
        <f>IF((I121&lt;&gt;""),($I$2*E121),0)</f>
        <v>0</v>
      </c>
      <c r="T121" s="97"/>
      <c r="U121" s="97"/>
      <c r="V121" s="97"/>
      <c r="W121" s="49">
        <f t="shared" si="51"/>
        <v>0</v>
      </c>
      <c r="X121" s="49">
        <f t="shared" si="52"/>
        <v>0</v>
      </c>
      <c r="Y121" s="49">
        <f t="shared" si="53"/>
        <v>0</v>
      </c>
      <c r="Z121" s="83">
        <f t="shared" si="54"/>
        <v>0</v>
      </c>
      <c r="AA121" s="83">
        <f t="shared" si="55"/>
        <v>0</v>
      </c>
      <c r="AB121" s="83">
        <f t="shared" si="56"/>
        <v>0</v>
      </c>
      <c r="AC121" s="83">
        <f t="shared" si="57"/>
        <v>0</v>
      </c>
      <c r="AD121" s="83">
        <f t="shared" si="58"/>
        <v>0</v>
      </c>
      <c r="AE121" s="83">
        <f t="shared" si="59"/>
        <v>0</v>
      </c>
      <c r="AF121" s="83">
        <f t="shared" si="38"/>
        <v>0</v>
      </c>
      <c r="AG121" s="99">
        <f t="shared" si="39"/>
        <v>2</v>
      </c>
      <c r="AH121" s="108"/>
      <c r="AI121" s="83">
        <f>IF((F121=0),(E121*$J$2),0)</f>
        <v>0</v>
      </c>
      <c r="AJ121" s="83"/>
      <c r="AK121" s="238"/>
      <c r="AL121" s="189"/>
      <c r="AM121" s="163"/>
      <c r="AN121" s="163"/>
      <c r="AO121" s="163"/>
    </row>
    <row r="122" spans="1:41" s="13" customFormat="1" ht="25" x14ac:dyDescent="0.25">
      <c r="A122" s="24" t="str">
        <f t="shared" si="37"/>
        <v/>
      </c>
      <c r="B122" s="12">
        <v>115</v>
      </c>
      <c r="C122" s="129" t="s">
        <v>160</v>
      </c>
      <c r="D122" s="111" t="s">
        <v>164</v>
      </c>
      <c r="E122" s="12">
        <v>3</v>
      </c>
      <c r="F122" s="171">
        <f>IF((J122&lt;&gt;""),($I$2*E122),3)</f>
        <v>3</v>
      </c>
      <c r="G122" s="25"/>
      <c r="H122" s="25"/>
      <c r="I122" s="25"/>
      <c r="J122" s="185"/>
      <c r="K122" s="97"/>
      <c r="L122" s="97"/>
      <c r="M122" s="97">
        <f>IF((G122&lt;&gt;""),($G$2*E122),IF((H122&lt;&gt;""),($H$2*E122),IF((I122&lt;&gt;""),($I$2*E122),0)))</f>
        <v>0</v>
      </c>
      <c r="N122" s="97"/>
      <c r="O122" s="97"/>
      <c r="P122" s="97"/>
      <c r="Q122" s="97"/>
      <c r="R122" s="97"/>
      <c r="S122" s="97"/>
      <c r="T122" s="97">
        <f>IF((G122&lt;&gt;""),($G$2*E122),0)</f>
        <v>0</v>
      </c>
      <c r="U122" s="97">
        <f>IF((H122&lt;&gt;""),($H$2*E122),IF((I122&lt;&gt;""),($I$2*E122),0))</f>
        <v>0</v>
      </c>
      <c r="V122" s="97">
        <f>IF((I122&lt;&gt;""),($I$2*E122),0)</f>
        <v>0</v>
      </c>
      <c r="W122" s="49">
        <f>IF(E122=1,IF(G122&lt;&gt;"",1,0),0)</f>
        <v>0</v>
      </c>
      <c r="X122" s="49">
        <f>IF(E122=1,IF(H122&lt;&gt;"",1,0),0)</f>
        <v>0</v>
      </c>
      <c r="Y122" s="49">
        <f>IF(E122=1,IF(I122&lt;&gt;"",1,0),0)</f>
        <v>0</v>
      </c>
      <c r="Z122" s="83">
        <f>IF(E122=2,IF(G122&lt;&gt;"",1,0),0)</f>
        <v>0</v>
      </c>
      <c r="AA122" s="83">
        <f>IF(E122=2,IF(H122&lt;&gt;"",1,0),0)</f>
        <v>0</v>
      </c>
      <c r="AB122" s="83">
        <f>IF(E122=2,IF(I122&lt;&gt;"",1,0),0)</f>
        <v>0</v>
      </c>
      <c r="AC122" s="83">
        <f>IF(E122=3,IF(G122&lt;&gt;"",1,0),0)</f>
        <v>0</v>
      </c>
      <c r="AD122" s="83">
        <f>IF(E122=3,IF(H122&lt;&gt;"",1,0),0)</f>
        <v>0</v>
      </c>
      <c r="AE122" s="83">
        <f>IF(E122=3,IF(I122&lt;&gt;"",1,0),0)</f>
        <v>0</v>
      </c>
      <c r="AF122" s="83">
        <f>IF((J122&lt;&gt;""),($G$2*1),0)</f>
        <v>0</v>
      </c>
      <c r="AG122" s="99">
        <f>F122</f>
        <v>3</v>
      </c>
      <c r="AH122" s="83"/>
      <c r="AI122" s="83"/>
      <c r="AJ122" s="83">
        <f>IF((F122=0),(E122*$J$2),0)</f>
        <v>0</v>
      </c>
      <c r="AK122" s="238"/>
      <c r="AL122" s="189"/>
      <c r="AM122" s="163"/>
      <c r="AN122" s="163"/>
      <c r="AO122" s="163"/>
    </row>
    <row r="123" spans="1:41" s="13" customFormat="1" ht="25" x14ac:dyDescent="0.25">
      <c r="A123" s="24" t="str">
        <f t="shared" si="37"/>
        <v/>
      </c>
      <c r="B123" s="14">
        <v>116</v>
      </c>
      <c r="C123" s="130" t="s">
        <v>165</v>
      </c>
      <c r="D123" s="111" t="s">
        <v>166</v>
      </c>
      <c r="E123" s="14">
        <v>1</v>
      </c>
      <c r="F123" s="171">
        <f>IF((J123&lt;&gt;""),($I$2*E123),1)</f>
        <v>1</v>
      </c>
      <c r="G123" s="25"/>
      <c r="H123" s="25"/>
      <c r="I123" s="25"/>
      <c r="J123" s="186"/>
      <c r="K123" s="97">
        <f>IF((G123&lt;&gt;""),($G$2*E123),IF((H123&lt;&gt;""),($H$2*E123),IF((I123&lt;&gt;""),($I$2*E123),0)))</f>
        <v>0</v>
      </c>
      <c r="L123" s="97"/>
      <c r="M123" s="97"/>
      <c r="N123" s="97">
        <f>IF((G123&lt;&gt;""),($G$2*E123),0)</f>
        <v>0</v>
      </c>
      <c r="O123" s="97">
        <f>IF((H123&lt;&gt;""),($H$2*E123),IF((I123&lt;&gt;""),($I$2*E123),0))</f>
        <v>0</v>
      </c>
      <c r="P123" s="97">
        <f>IF((I123&lt;&gt;""),($I$2*E123),0)</f>
        <v>0</v>
      </c>
      <c r="Q123" s="97"/>
      <c r="R123" s="97"/>
      <c r="S123" s="97"/>
      <c r="T123" s="97"/>
      <c r="U123" s="97"/>
      <c r="V123" s="97"/>
      <c r="W123" s="49">
        <f>IF(E123=1,IF(G123&lt;&gt;"",1,0),0)</f>
        <v>0</v>
      </c>
      <c r="X123" s="49">
        <f>IF(E123=1,IF(H123&lt;&gt;"",1,0),0)</f>
        <v>0</v>
      </c>
      <c r="Y123" s="49">
        <f>IF(E123=1,IF(I123&lt;&gt;"",1,0),0)</f>
        <v>0</v>
      </c>
      <c r="Z123" s="83">
        <f>IF(E123=2,IF(G123&lt;&gt;"",1,0),0)</f>
        <v>0</v>
      </c>
      <c r="AA123" s="83">
        <f>IF(E123=2,IF(H123&lt;&gt;"",1,0),0)</f>
        <v>0</v>
      </c>
      <c r="AB123" s="83">
        <f>IF(E123=2,IF(I123&lt;&gt;"",1,0),0)</f>
        <v>0</v>
      </c>
      <c r="AC123" s="83">
        <f>IF(E123=3,IF(G123&lt;&gt;"",1,0),0)</f>
        <v>0</v>
      </c>
      <c r="AD123" s="83">
        <f>IF(E123=3,IF(H123&lt;&gt;"",1,0),0)</f>
        <v>0</v>
      </c>
      <c r="AE123" s="83">
        <f>IF(E123=3,IF(I123&lt;&gt;"",1,0),0)</f>
        <v>0</v>
      </c>
      <c r="AF123" s="83">
        <f>IF((J123&lt;&gt;""),($G$2*1),0)</f>
        <v>0</v>
      </c>
      <c r="AG123" s="99">
        <f>F123</f>
        <v>1</v>
      </c>
      <c r="AH123" s="83">
        <f>IF((F123=0),(E123*$J$2),0)</f>
        <v>0</v>
      </c>
      <c r="AI123" s="83"/>
      <c r="AJ123" s="83"/>
      <c r="AK123" s="238"/>
      <c r="AL123" s="189"/>
      <c r="AM123" s="163"/>
      <c r="AN123" s="163"/>
      <c r="AO123" s="163"/>
    </row>
    <row r="124" spans="1:41" s="13" customFormat="1" ht="20" x14ac:dyDescent="0.25">
      <c r="A124" s="24" t="str">
        <f t="shared" si="37"/>
        <v/>
      </c>
      <c r="B124" s="14">
        <v>117</v>
      </c>
      <c r="C124" s="131" t="s">
        <v>165</v>
      </c>
      <c r="D124" s="111" t="s">
        <v>167</v>
      </c>
      <c r="E124" s="14">
        <v>2</v>
      </c>
      <c r="F124" s="171">
        <f>IF((J124&lt;&gt;""),($I$2*E124),2)</f>
        <v>2</v>
      </c>
      <c r="G124" s="25"/>
      <c r="H124" s="25"/>
      <c r="I124" s="25"/>
      <c r="J124" s="186"/>
      <c r="K124" s="97"/>
      <c r="L124" s="97">
        <f>IF((G124&lt;&gt;""),($G$2*E124),IF((H124&lt;&gt;""),($H$2*E124),IF((I124&lt;&gt;""),($I$2*E124),0)))</f>
        <v>0</v>
      </c>
      <c r="M124" s="97"/>
      <c r="N124" s="97"/>
      <c r="O124" s="97"/>
      <c r="P124" s="97"/>
      <c r="Q124" s="97">
        <f>IF((G124&lt;&gt;""),($G$2*E124),0)</f>
        <v>0</v>
      </c>
      <c r="R124" s="97">
        <f>IF((H124&lt;&gt;""),($H$2*E124),IF((I124&lt;&gt;""),($I$2*E124),0))</f>
        <v>0</v>
      </c>
      <c r="S124" s="97">
        <f>IF((I124&lt;&gt;""),($I$2*E124),0)</f>
        <v>0</v>
      </c>
      <c r="T124" s="97"/>
      <c r="U124" s="97"/>
      <c r="V124" s="97"/>
      <c r="W124" s="49">
        <f>IF(E124=1,IF(G124&lt;&gt;"",1,0),0)</f>
        <v>0</v>
      </c>
      <c r="X124" s="49">
        <f>IF(E124=1,IF(H124&lt;&gt;"",1,0),0)</f>
        <v>0</v>
      </c>
      <c r="Y124" s="49">
        <f>IF(E124=1,IF(I124&lt;&gt;"",1,0),0)</f>
        <v>0</v>
      </c>
      <c r="Z124" s="83">
        <f>IF(E124=2,IF(G124&lt;&gt;"",1,0),0)</f>
        <v>0</v>
      </c>
      <c r="AA124" s="83">
        <f>IF(E124=2,IF(H124&lt;&gt;"",1,0),0)</f>
        <v>0</v>
      </c>
      <c r="AB124" s="83">
        <f>IF(E124=2,IF(I124&lt;&gt;"",1,0),0)</f>
        <v>0</v>
      </c>
      <c r="AC124" s="83">
        <f>IF(E124=3,IF(G124&lt;&gt;"",1,0),0)</f>
        <v>0</v>
      </c>
      <c r="AD124" s="83">
        <f>IF(E124=3,IF(H124&lt;&gt;"",1,0),0)</f>
        <v>0</v>
      </c>
      <c r="AE124" s="83">
        <f>IF(E124=3,IF(I124&lt;&gt;"",1,0),0)</f>
        <v>0</v>
      </c>
      <c r="AF124" s="83">
        <f>IF((J124&lt;&gt;""),($G$2*1),0)</f>
        <v>0</v>
      </c>
      <c r="AG124" s="99">
        <f>F124</f>
        <v>2</v>
      </c>
      <c r="AH124" s="83"/>
      <c r="AI124" s="83">
        <f>IF((F124=0),(E124*$J$2),0)</f>
        <v>0</v>
      </c>
      <c r="AJ124" s="83"/>
      <c r="AK124" s="238"/>
      <c r="AL124" s="189"/>
      <c r="AM124" s="163"/>
      <c r="AN124" s="163"/>
      <c r="AO124" s="163"/>
    </row>
    <row r="125" spans="1:41" s="13" customFormat="1" ht="25" x14ac:dyDescent="0.25">
      <c r="A125" s="24" t="str">
        <f t="shared" si="37"/>
        <v/>
      </c>
      <c r="B125" s="14">
        <v>118</v>
      </c>
      <c r="C125" s="131" t="s">
        <v>165</v>
      </c>
      <c r="D125" s="111" t="s">
        <v>168</v>
      </c>
      <c r="E125" s="14">
        <v>2</v>
      </c>
      <c r="F125" s="171">
        <f>IF((J125&lt;&gt;""),($I$2*E125),2)</f>
        <v>2</v>
      </c>
      <c r="G125" s="25"/>
      <c r="H125" s="25"/>
      <c r="I125" s="25"/>
      <c r="J125" s="186"/>
      <c r="K125" s="97"/>
      <c r="L125" s="97">
        <f>IF((G125&lt;&gt;""),($G$2*E125),IF((H125&lt;&gt;""),($H$2*E125),IF((I125&lt;&gt;""),($I$2*E125),0)))</f>
        <v>0</v>
      </c>
      <c r="M125" s="97"/>
      <c r="N125" s="97"/>
      <c r="O125" s="97"/>
      <c r="P125" s="97"/>
      <c r="Q125" s="97">
        <f>IF((G125&lt;&gt;""),($G$2*E125),0)</f>
        <v>0</v>
      </c>
      <c r="R125" s="97">
        <f>IF((H125&lt;&gt;""),($H$2*E125),IF((I125&lt;&gt;""),($I$2*E125),0))</f>
        <v>0</v>
      </c>
      <c r="S125" s="97">
        <f>IF((I125&lt;&gt;""),($I$2*E125),0)</f>
        <v>0</v>
      </c>
      <c r="T125" s="97"/>
      <c r="U125" s="97"/>
      <c r="V125" s="97"/>
      <c r="W125" s="49">
        <f>IF(E125=1,IF(G125&lt;&gt;"",1,0),0)</f>
        <v>0</v>
      </c>
      <c r="X125" s="49">
        <f>IF(E125=1,IF(H125&lt;&gt;"",1,0),0)</f>
        <v>0</v>
      </c>
      <c r="Y125" s="49">
        <f>IF(E125=1,IF(I125&lt;&gt;"",1,0),0)</f>
        <v>0</v>
      </c>
      <c r="Z125" s="83">
        <f>IF(E125=2,IF(G125&lt;&gt;"",1,0),0)</f>
        <v>0</v>
      </c>
      <c r="AA125" s="83">
        <f>IF(E125=2,IF(H125&lt;&gt;"",1,0),0)</f>
        <v>0</v>
      </c>
      <c r="AB125" s="83">
        <f>IF(E125=2,IF(I125&lt;&gt;"",1,0),0)</f>
        <v>0</v>
      </c>
      <c r="AC125" s="83">
        <f>IF(E125=3,IF(G125&lt;&gt;"",1,0),0)</f>
        <v>0</v>
      </c>
      <c r="AD125" s="83">
        <f>IF(E125=3,IF(H125&lt;&gt;"",1,0),0)</f>
        <v>0</v>
      </c>
      <c r="AE125" s="83">
        <f>IF(E125=3,IF(I125&lt;&gt;"",1,0),0)</f>
        <v>0</v>
      </c>
      <c r="AF125" s="83">
        <f>IF((J125&lt;&gt;""),($G$2*1),0)</f>
        <v>0</v>
      </c>
      <c r="AG125" s="99">
        <f>F125</f>
        <v>2</v>
      </c>
      <c r="AH125" s="83"/>
      <c r="AI125" s="83">
        <f>IF((F125=0),(E125*$J$2),0)</f>
        <v>0</v>
      </c>
      <c r="AJ125" s="83"/>
      <c r="AK125" s="238"/>
      <c r="AL125" s="189"/>
      <c r="AM125" s="163"/>
      <c r="AN125" s="163"/>
      <c r="AO125" s="163"/>
    </row>
    <row r="126" spans="1:41" s="13" customFormat="1" ht="25" x14ac:dyDescent="0.25">
      <c r="A126" s="24" t="str">
        <f t="shared" si="37"/>
        <v/>
      </c>
      <c r="B126" s="14">
        <v>119</v>
      </c>
      <c r="C126" s="131" t="s">
        <v>165</v>
      </c>
      <c r="D126" s="111" t="s">
        <v>169</v>
      </c>
      <c r="E126" s="14">
        <v>3</v>
      </c>
      <c r="F126" s="171">
        <f>IF((J126&lt;&gt;""),($I$2*E126),3)</f>
        <v>3</v>
      </c>
      <c r="G126" s="25"/>
      <c r="H126" s="25"/>
      <c r="I126" s="25"/>
      <c r="J126" s="186"/>
      <c r="K126" s="97"/>
      <c r="L126" s="97"/>
      <c r="M126" s="97">
        <f>IF((G126&lt;&gt;""),($G$2*E126),IF((H126&lt;&gt;""),($H$2*E126),IF((I126&lt;&gt;""),($I$2*E126),0)))</f>
        <v>0</v>
      </c>
      <c r="N126" s="97"/>
      <c r="O126" s="97"/>
      <c r="P126" s="97"/>
      <c r="Q126" s="97"/>
      <c r="R126" s="97"/>
      <c r="S126" s="97"/>
      <c r="T126" s="97">
        <f>IF((G126&lt;&gt;""),($G$2*E126),0)</f>
        <v>0</v>
      </c>
      <c r="U126" s="97">
        <f>IF((H126&lt;&gt;""),($H$2*E126),IF((I126&lt;&gt;""),($I$2*E126),0))</f>
        <v>0</v>
      </c>
      <c r="V126" s="97">
        <f>IF((I126&lt;&gt;""),($I$2*E126),0)</f>
        <v>0</v>
      </c>
      <c r="W126" s="49">
        <f t="shared" si="51"/>
        <v>0</v>
      </c>
      <c r="X126" s="49">
        <f t="shared" si="52"/>
        <v>0</v>
      </c>
      <c r="Y126" s="49">
        <f t="shared" si="53"/>
        <v>0</v>
      </c>
      <c r="Z126" s="83">
        <f t="shared" si="54"/>
        <v>0</v>
      </c>
      <c r="AA126" s="83">
        <f t="shared" si="55"/>
        <v>0</v>
      </c>
      <c r="AB126" s="83">
        <f t="shared" si="56"/>
        <v>0</v>
      </c>
      <c r="AC126" s="83">
        <f t="shared" si="57"/>
        <v>0</v>
      </c>
      <c r="AD126" s="83">
        <f t="shared" si="58"/>
        <v>0</v>
      </c>
      <c r="AE126" s="83">
        <f t="shared" si="59"/>
        <v>0</v>
      </c>
      <c r="AF126" s="83">
        <f t="shared" si="38"/>
        <v>0</v>
      </c>
      <c r="AG126" s="99">
        <f t="shared" si="39"/>
        <v>3</v>
      </c>
      <c r="AH126" s="83"/>
      <c r="AI126" s="83"/>
      <c r="AJ126" s="83">
        <f>IF((F126=0),(E126*$J$2),0)</f>
        <v>0</v>
      </c>
      <c r="AK126" s="238"/>
      <c r="AL126" s="189"/>
      <c r="AM126" s="163"/>
      <c r="AN126" s="163"/>
      <c r="AO126" s="163"/>
    </row>
    <row r="127" spans="1:41" s="13" customFormat="1" ht="20" x14ac:dyDescent="0.25">
      <c r="A127" s="24" t="str">
        <f t="shared" si="37"/>
        <v/>
      </c>
      <c r="B127" s="17">
        <v>120</v>
      </c>
      <c r="C127" s="134" t="s">
        <v>170</v>
      </c>
      <c r="D127" s="111" t="s">
        <v>171</v>
      </c>
      <c r="E127" s="17">
        <v>1</v>
      </c>
      <c r="F127" s="171">
        <f>IF((J127&lt;&gt;""),($I$2*E127),1)</f>
        <v>1</v>
      </c>
      <c r="G127" s="25"/>
      <c r="H127" s="25"/>
      <c r="I127" s="25"/>
      <c r="J127" s="186"/>
      <c r="K127" s="97">
        <f>IF((G127&lt;&gt;""),($G$2*E127),IF((H127&lt;&gt;""),($H$2*E127),IF((I127&lt;&gt;""),($I$2*E127),0)))</f>
        <v>0</v>
      </c>
      <c r="L127" s="97"/>
      <c r="M127" s="97"/>
      <c r="N127" s="97">
        <f>IF((G127&lt;&gt;""),($G$2*E127),0)</f>
        <v>0</v>
      </c>
      <c r="O127" s="97">
        <f>IF((H127&lt;&gt;""),($H$2*E127),IF((I127&lt;&gt;""),($I$2*E127),0))</f>
        <v>0</v>
      </c>
      <c r="P127" s="97">
        <f>IF((I127&lt;&gt;""),($I$2*E127),0)</f>
        <v>0</v>
      </c>
      <c r="Q127" s="97"/>
      <c r="R127" s="97"/>
      <c r="S127" s="97"/>
      <c r="T127" s="97"/>
      <c r="U127" s="97"/>
      <c r="V127" s="97"/>
      <c r="W127" s="49">
        <f t="shared" si="51"/>
        <v>0</v>
      </c>
      <c r="X127" s="49">
        <f t="shared" si="52"/>
        <v>0</v>
      </c>
      <c r="Y127" s="49">
        <f t="shared" si="53"/>
        <v>0</v>
      </c>
      <c r="Z127" s="83">
        <f t="shared" si="54"/>
        <v>0</v>
      </c>
      <c r="AA127" s="83">
        <f t="shared" si="55"/>
        <v>0</v>
      </c>
      <c r="AB127" s="83">
        <f t="shared" si="56"/>
        <v>0</v>
      </c>
      <c r="AC127" s="83">
        <f t="shared" si="57"/>
        <v>0</v>
      </c>
      <c r="AD127" s="83">
        <f t="shared" si="58"/>
        <v>0</v>
      </c>
      <c r="AE127" s="83">
        <f t="shared" si="59"/>
        <v>0</v>
      </c>
      <c r="AF127" s="83">
        <f t="shared" si="38"/>
        <v>0</v>
      </c>
      <c r="AG127" s="99">
        <f t="shared" si="39"/>
        <v>1</v>
      </c>
      <c r="AH127" s="83">
        <f t="shared" si="45"/>
        <v>0</v>
      </c>
      <c r="AI127" s="83"/>
      <c r="AJ127" s="83"/>
      <c r="AK127" s="238"/>
      <c r="AL127" s="189"/>
      <c r="AM127" s="163"/>
      <c r="AN127" s="163"/>
      <c r="AO127" s="163"/>
    </row>
    <row r="128" spans="1:41" s="13" customFormat="1" ht="20" x14ac:dyDescent="0.25">
      <c r="A128" s="24" t="str">
        <f t="shared" si="37"/>
        <v/>
      </c>
      <c r="B128" s="17">
        <v>121</v>
      </c>
      <c r="C128" s="135" t="s">
        <v>170</v>
      </c>
      <c r="D128" s="111" t="s">
        <v>172</v>
      </c>
      <c r="E128" s="17">
        <v>1</v>
      </c>
      <c r="F128" s="171">
        <f>IF((J128&lt;&gt;""),($I$2*E128),1)</f>
        <v>1</v>
      </c>
      <c r="G128" s="25"/>
      <c r="H128" s="25"/>
      <c r="I128" s="25"/>
      <c r="J128" s="186"/>
      <c r="K128" s="97">
        <f>IF((G128&lt;&gt;""),($G$2*E128),IF((H128&lt;&gt;""),($H$2*E128),IF((I128&lt;&gt;""),($I$2*E128),0)))</f>
        <v>0</v>
      </c>
      <c r="L128" s="97"/>
      <c r="M128" s="97"/>
      <c r="N128" s="97">
        <f>IF((G128&lt;&gt;""),($G$2*E128),0)</f>
        <v>0</v>
      </c>
      <c r="O128" s="97">
        <f>IF((H128&lt;&gt;""),($H$2*E128),IF((I128&lt;&gt;""),($I$2*E128),0))</f>
        <v>0</v>
      </c>
      <c r="P128" s="97">
        <f>IF((I128&lt;&gt;""),($I$2*E128),0)</f>
        <v>0</v>
      </c>
      <c r="Q128" s="97"/>
      <c r="R128" s="97"/>
      <c r="S128" s="97"/>
      <c r="T128" s="97"/>
      <c r="U128" s="97"/>
      <c r="V128" s="97"/>
      <c r="W128" s="49">
        <f t="shared" si="51"/>
        <v>0</v>
      </c>
      <c r="X128" s="49">
        <f t="shared" si="52"/>
        <v>0</v>
      </c>
      <c r="Y128" s="49">
        <f t="shared" si="53"/>
        <v>0</v>
      </c>
      <c r="Z128" s="83">
        <f t="shared" si="54"/>
        <v>0</v>
      </c>
      <c r="AA128" s="83">
        <f t="shared" si="55"/>
        <v>0</v>
      </c>
      <c r="AB128" s="83">
        <f t="shared" si="56"/>
        <v>0</v>
      </c>
      <c r="AC128" s="83">
        <f t="shared" si="57"/>
        <v>0</v>
      </c>
      <c r="AD128" s="83">
        <f t="shared" si="58"/>
        <v>0</v>
      </c>
      <c r="AE128" s="83">
        <f t="shared" si="59"/>
        <v>0</v>
      </c>
      <c r="AF128" s="83">
        <f t="shared" si="38"/>
        <v>0</v>
      </c>
      <c r="AG128" s="99">
        <f t="shared" si="39"/>
        <v>1</v>
      </c>
      <c r="AH128" s="83">
        <f t="shared" si="45"/>
        <v>0</v>
      </c>
      <c r="AI128" s="83"/>
      <c r="AJ128" s="83"/>
      <c r="AK128" s="238"/>
      <c r="AL128" s="189"/>
      <c r="AM128" s="163"/>
      <c r="AN128" s="163"/>
      <c r="AO128" s="163"/>
    </row>
    <row r="129" spans="1:41" s="13" customFormat="1" ht="20" x14ac:dyDescent="0.25">
      <c r="A129" s="24" t="str">
        <f t="shared" si="37"/>
        <v/>
      </c>
      <c r="B129" s="17">
        <v>122</v>
      </c>
      <c r="C129" s="135" t="s">
        <v>170</v>
      </c>
      <c r="D129" s="111" t="s">
        <v>173</v>
      </c>
      <c r="E129" s="17">
        <v>3</v>
      </c>
      <c r="F129" s="171">
        <f>IF((J129&lt;&gt;""),($I$2*E129),3)</f>
        <v>3</v>
      </c>
      <c r="G129" s="25"/>
      <c r="H129" s="25"/>
      <c r="I129" s="25"/>
      <c r="J129" s="186"/>
      <c r="K129" s="97"/>
      <c r="L129" s="108"/>
      <c r="M129" s="97">
        <f>IF((G129&lt;&gt;""),($G$2*E129),IF((H129&lt;&gt;""),($H$2*E129),IF((I129&lt;&gt;""),($I$2*E129),0)))</f>
        <v>0</v>
      </c>
      <c r="N129" s="97"/>
      <c r="O129" s="97"/>
      <c r="P129" s="97"/>
      <c r="Q129" s="108"/>
      <c r="R129" s="108"/>
      <c r="S129" s="108"/>
      <c r="T129" s="97">
        <f>IF((G129&lt;&gt;""),($G$2*E129),0)</f>
        <v>0</v>
      </c>
      <c r="U129" s="97">
        <f>IF((H129&lt;&gt;""),($H$2*E129),IF((I129&lt;&gt;""),($I$2*E129),0))</f>
        <v>0</v>
      </c>
      <c r="V129" s="97">
        <f>IF((I129&lt;&gt;""),($I$2*E129),0)</f>
        <v>0</v>
      </c>
      <c r="W129" s="49">
        <f t="shared" si="51"/>
        <v>0</v>
      </c>
      <c r="X129" s="49">
        <f t="shared" si="52"/>
        <v>0</v>
      </c>
      <c r="Y129" s="49">
        <f t="shared" si="53"/>
        <v>0</v>
      </c>
      <c r="Z129" s="83">
        <f t="shared" si="54"/>
        <v>0</v>
      </c>
      <c r="AA129" s="83">
        <f t="shared" si="55"/>
        <v>0</v>
      </c>
      <c r="AB129" s="83">
        <f t="shared" si="56"/>
        <v>0</v>
      </c>
      <c r="AC129" s="83">
        <f t="shared" si="57"/>
        <v>0</v>
      </c>
      <c r="AD129" s="83">
        <f t="shared" si="58"/>
        <v>0</v>
      </c>
      <c r="AE129" s="83">
        <f t="shared" si="59"/>
        <v>0</v>
      </c>
      <c r="AF129" s="83">
        <f t="shared" si="38"/>
        <v>0</v>
      </c>
      <c r="AG129" s="99">
        <f t="shared" si="39"/>
        <v>3</v>
      </c>
      <c r="AH129" s="83"/>
      <c r="AI129" s="108"/>
      <c r="AJ129" s="83">
        <f>IF((F129=0),(E129*$J$2),0)</f>
        <v>0</v>
      </c>
      <c r="AK129" s="238"/>
      <c r="AL129" s="189"/>
      <c r="AM129" s="163"/>
      <c r="AN129" s="163"/>
      <c r="AO129" s="163"/>
    </row>
    <row r="130" spans="1:41" s="13" customFormat="1" ht="20" x14ac:dyDescent="0.25">
      <c r="A130" s="24" t="str">
        <f t="shared" si="37"/>
        <v/>
      </c>
      <c r="B130" s="17">
        <v>123</v>
      </c>
      <c r="C130" s="135" t="s">
        <v>170</v>
      </c>
      <c r="D130" s="111" t="s">
        <v>174</v>
      </c>
      <c r="E130" s="17">
        <v>3</v>
      </c>
      <c r="F130" s="171">
        <f>IF((J130&lt;&gt;""),($I$2*E130),3)</f>
        <v>3</v>
      </c>
      <c r="G130" s="25"/>
      <c r="H130" s="25"/>
      <c r="I130" s="25"/>
      <c r="J130" s="186"/>
      <c r="K130" s="97"/>
      <c r="L130" s="97"/>
      <c r="M130" s="97">
        <f>IF((G130&lt;&gt;""),($G$2*E130),IF((H130&lt;&gt;""),($H$2*E130),IF((I130&lt;&gt;""),($I$2*E130),0)))</f>
        <v>0</v>
      </c>
      <c r="N130" s="97"/>
      <c r="O130" s="97"/>
      <c r="P130" s="97"/>
      <c r="Q130" s="97"/>
      <c r="R130" s="97"/>
      <c r="S130" s="97"/>
      <c r="T130" s="97">
        <f>IF((G130&lt;&gt;""),($G$2*E130),0)</f>
        <v>0</v>
      </c>
      <c r="U130" s="97">
        <f>IF((H130&lt;&gt;""),($H$2*E130),IF((I130&lt;&gt;""),($I$2*E130),0))</f>
        <v>0</v>
      </c>
      <c r="V130" s="97">
        <f>IF((I130&lt;&gt;""),($I$2*E130),0)</f>
        <v>0</v>
      </c>
      <c r="W130" s="49">
        <f>IF(E130=1,IF(G130&lt;&gt;"",1,0),0)</f>
        <v>0</v>
      </c>
      <c r="X130" s="49">
        <f>IF(E130=1,IF(H130&lt;&gt;"",1,0),0)</f>
        <v>0</v>
      </c>
      <c r="Y130" s="49">
        <f>IF(E130=1,IF(I130&lt;&gt;"",1,0),0)</f>
        <v>0</v>
      </c>
      <c r="Z130" s="83">
        <f>IF(E130=2,IF(G130&lt;&gt;"",1,0),0)</f>
        <v>0</v>
      </c>
      <c r="AA130" s="83">
        <f>IF(E130=2,IF(H130&lt;&gt;"",1,0),0)</f>
        <v>0</v>
      </c>
      <c r="AB130" s="83">
        <f>IF(E130=2,IF(I130&lt;&gt;"",1,0),0)</f>
        <v>0</v>
      </c>
      <c r="AC130" s="83">
        <f>IF(E130=3,IF(G130&lt;&gt;"",1,0),0)</f>
        <v>0</v>
      </c>
      <c r="AD130" s="83">
        <f>IF(E130=3,IF(H130&lt;&gt;"",1,0),0)</f>
        <v>0</v>
      </c>
      <c r="AE130" s="83">
        <f>IF(E130=3,IF(I130&lt;&gt;"",1,0),0)</f>
        <v>0</v>
      </c>
      <c r="AF130" s="83">
        <f>IF((J130&lt;&gt;""),($G$2*1),0)</f>
        <v>0</v>
      </c>
      <c r="AG130" s="99">
        <f>F130</f>
        <v>3</v>
      </c>
      <c r="AH130" s="83"/>
      <c r="AI130" s="83"/>
      <c r="AJ130" s="83">
        <f>IF((F130=0),(E130*$J$2),0)</f>
        <v>0</v>
      </c>
      <c r="AK130" s="238"/>
      <c r="AL130" s="189"/>
      <c r="AM130" s="163"/>
      <c r="AN130" s="163"/>
      <c r="AO130" s="163"/>
    </row>
    <row r="131" spans="1:41" ht="16.5" customHeight="1" x14ac:dyDescent="0.25">
      <c r="A131" s="26"/>
      <c r="B131" s="27"/>
      <c r="C131" s="28"/>
      <c r="D131" s="253" t="s">
        <v>175</v>
      </c>
      <c r="E131" s="253"/>
      <c r="F131" s="181"/>
      <c r="G131" s="199">
        <f>COUNTA(G8:G130)</f>
        <v>0</v>
      </c>
      <c r="H131" s="199">
        <f>COUNTA(H8:H130)</f>
        <v>2</v>
      </c>
      <c r="I131" s="199">
        <f>COUNTA(I8:I130)</f>
        <v>1</v>
      </c>
      <c r="J131" s="200">
        <f>COUNTA(J8:J130)</f>
        <v>0</v>
      </c>
      <c r="K131" s="98">
        <f t="shared" ref="K131:AJ131" si="65">SUM(K8:K130)</f>
        <v>1</v>
      </c>
      <c r="L131" s="98">
        <f t="shared" si="65"/>
        <v>0</v>
      </c>
      <c r="M131" s="98">
        <f t="shared" si="65"/>
        <v>0</v>
      </c>
      <c r="N131" s="97">
        <f t="shared" si="65"/>
        <v>0</v>
      </c>
      <c r="O131" s="97">
        <f t="shared" si="65"/>
        <v>1</v>
      </c>
      <c r="P131" s="97">
        <f t="shared" si="65"/>
        <v>0</v>
      </c>
      <c r="Q131" s="97">
        <f t="shared" si="65"/>
        <v>0</v>
      </c>
      <c r="R131" s="97">
        <f t="shared" si="65"/>
        <v>0</v>
      </c>
      <c r="S131" s="97">
        <f t="shared" si="65"/>
        <v>0</v>
      </c>
      <c r="T131" s="97">
        <f t="shared" si="65"/>
        <v>0</v>
      </c>
      <c r="U131" s="97">
        <f t="shared" si="65"/>
        <v>0</v>
      </c>
      <c r="V131" s="97">
        <f t="shared" si="65"/>
        <v>0</v>
      </c>
      <c r="W131" s="49">
        <f t="shared" si="65"/>
        <v>0</v>
      </c>
      <c r="X131" s="49">
        <f t="shared" si="65"/>
        <v>2</v>
      </c>
      <c r="Y131" s="49">
        <f t="shared" si="65"/>
        <v>1</v>
      </c>
      <c r="Z131" s="49">
        <f t="shared" si="65"/>
        <v>0</v>
      </c>
      <c r="AA131" s="49">
        <f t="shared" si="65"/>
        <v>0</v>
      </c>
      <c r="AB131" s="49">
        <f t="shared" si="65"/>
        <v>0</v>
      </c>
      <c r="AC131" s="49">
        <f t="shared" si="65"/>
        <v>0</v>
      </c>
      <c r="AD131" s="49">
        <f t="shared" si="65"/>
        <v>0</v>
      </c>
      <c r="AE131" s="49">
        <f t="shared" si="65"/>
        <v>0</v>
      </c>
      <c r="AF131" s="49">
        <f t="shared" si="65"/>
        <v>0</v>
      </c>
      <c r="AG131" s="99">
        <f t="shared" si="65"/>
        <v>215</v>
      </c>
      <c r="AH131" s="105">
        <f t="shared" si="65"/>
        <v>0</v>
      </c>
      <c r="AI131" s="105">
        <f t="shared" si="65"/>
        <v>0</v>
      </c>
      <c r="AJ131" s="105">
        <f t="shared" si="65"/>
        <v>0</v>
      </c>
    </row>
    <row r="132" spans="1:41" ht="22.5" customHeight="1" x14ac:dyDescent="0.25">
      <c r="A132" s="26"/>
      <c r="B132" s="27"/>
      <c r="C132" s="28"/>
      <c r="D132" s="254" t="s">
        <v>176</v>
      </c>
      <c r="E132" s="255"/>
      <c r="F132" s="201"/>
      <c r="G132" s="262">
        <f>SUM(G131:J131)</f>
        <v>3</v>
      </c>
      <c r="H132" s="262"/>
      <c r="I132" s="262"/>
      <c r="J132" s="262"/>
      <c r="K132" s="98"/>
    </row>
    <row r="133" spans="1:41" s="217" customFormat="1" ht="22.5" customHeight="1" x14ac:dyDescent="0.25">
      <c r="A133" s="193"/>
      <c r="B133" s="27"/>
      <c r="C133" s="194"/>
      <c r="D133" s="195"/>
      <c r="E133" s="195"/>
      <c r="F133" s="196"/>
      <c r="G133" s="197"/>
      <c r="H133" s="197"/>
      <c r="I133" s="197"/>
      <c r="J133" s="197"/>
      <c r="K133" s="216"/>
      <c r="L133" s="211"/>
      <c r="M133" s="211"/>
      <c r="N133" s="211"/>
      <c r="O133" s="211"/>
      <c r="P133" s="211"/>
      <c r="Q133" s="211"/>
      <c r="R133" s="211"/>
      <c r="S133" s="211"/>
      <c r="T133" s="211"/>
      <c r="U133" s="211"/>
      <c r="V133" s="211"/>
      <c r="W133" s="212"/>
      <c r="X133" s="212"/>
      <c r="Y133" s="213"/>
      <c r="Z133" s="213"/>
      <c r="AA133" s="213"/>
      <c r="AB133" s="213"/>
      <c r="AC133" s="213"/>
      <c r="AD133" s="213"/>
      <c r="AE133" s="213"/>
      <c r="AF133" s="213"/>
      <c r="AG133" s="214"/>
      <c r="AH133" s="215"/>
      <c r="AI133" s="215"/>
      <c r="AJ133" s="215"/>
      <c r="AK133" s="187"/>
      <c r="AL133" s="187"/>
      <c r="AM133" s="187"/>
      <c r="AN133" s="187"/>
      <c r="AO133" s="187"/>
    </row>
    <row r="134" spans="1:41" s="217" customFormat="1" ht="22.5" customHeight="1" x14ac:dyDescent="0.25">
      <c r="A134" s="193"/>
      <c r="B134" s="27"/>
      <c r="C134" s="194"/>
      <c r="D134" s="195"/>
      <c r="E134" s="195"/>
      <c r="F134" s="196"/>
      <c r="G134" s="197"/>
      <c r="H134" s="197"/>
      <c r="I134" s="197"/>
      <c r="J134" s="197"/>
      <c r="K134" s="216"/>
      <c r="L134" s="211"/>
      <c r="M134" s="211"/>
      <c r="N134" s="211"/>
      <c r="O134" s="211"/>
      <c r="P134" s="211"/>
      <c r="Q134" s="211"/>
      <c r="R134" s="211"/>
      <c r="S134" s="211"/>
      <c r="T134" s="211"/>
      <c r="U134" s="211"/>
      <c r="V134" s="211"/>
      <c r="W134" s="212"/>
      <c r="X134" s="212"/>
      <c r="Y134" s="213"/>
      <c r="Z134" s="213"/>
      <c r="AA134" s="213"/>
      <c r="AB134" s="213"/>
      <c r="AC134" s="213"/>
      <c r="AD134" s="213"/>
      <c r="AE134" s="213"/>
      <c r="AF134" s="213"/>
      <c r="AG134" s="214"/>
      <c r="AH134" s="215"/>
      <c r="AI134" s="215"/>
      <c r="AJ134" s="215"/>
      <c r="AK134" s="187"/>
      <c r="AL134" s="187"/>
      <c r="AM134" s="187"/>
      <c r="AN134" s="187"/>
      <c r="AO134" s="187"/>
    </row>
    <row r="135" spans="1:41" s="217" customFormat="1" ht="22.5" customHeight="1" x14ac:dyDescent="0.25">
      <c r="A135" s="193"/>
      <c r="B135" s="27"/>
      <c r="C135" s="194"/>
      <c r="D135" s="195"/>
      <c r="E135" s="195"/>
      <c r="F135" s="196"/>
      <c r="G135" s="197"/>
      <c r="H135" s="197"/>
      <c r="I135" s="197"/>
      <c r="J135" s="197"/>
      <c r="K135" s="216"/>
      <c r="L135" s="211"/>
      <c r="M135" s="211"/>
      <c r="N135" s="211"/>
      <c r="O135" s="211"/>
      <c r="P135" s="211"/>
      <c r="Q135" s="211"/>
      <c r="R135" s="211"/>
      <c r="S135" s="211"/>
      <c r="T135" s="211"/>
      <c r="U135" s="211"/>
      <c r="V135" s="211"/>
      <c r="W135" s="212"/>
      <c r="X135" s="212"/>
      <c r="Y135" s="213"/>
      <c r="Z135" s="213"/>
      <c r="AA135" s="213"/>
      <c r="AB135" s="213"/>
      <c r="AC135" s="213"/>
      <c r="AD135" s="213"/>
      <c r="AE135" s="213"/>
      <c r="AF135" s="213"/>
      <c r="AG135" s="214"/>
      <c r="AH135" s="215"/>
      <c r="AI135" s="215"/>
      <c r="AJ135" s="215"/>
      <c r="AK135" s="187"/>
      <c r="AL135" s="187"/>
      <c r="AM135" s="187"/>
      <c r="AN135" s="187"/>
      <c r="AO135" s="187"/>
    </row>
    <row r="136" spans="1:41" s="217" customFormat="1" ht="22.5" customHeight="1" x14ac:dyDescent="0.25">
      <c r="A136" s="193"/>
      <c r="B136" s="27"/>
      <c r="C136" s="194"/>
      <c r="D136" s="195"/>
      <c r="E136" s="195"/>
      <c r="F136" s="196"/>
      <c r="G136" s="197"/>
      <c r="H136" s="197"/>
      <c r="I136" s="197"/>
      <c r="J136" s="197"/>
      <c r="K136" s="216"/>
      <c r="L136" s="211"/>
      <c r="M136" s="211"/>
      <c r="N136" s="211"/>
      <c r="O136" s="211"/>
      <c r="P136" s="211"/>
      <c r="Q136" s="211"/>
      <c r="R136" s="211"/>
      <c r="S136" s="211"/>
      <c r="T136" s="211"/>
      <c r="U136" s="211"/>
      <c r="V136" s="211"/>
      <c r="W136" s="212"/>
      <c r="X136" s="212"/>
      <c r="Y136" s="213"/>
      <c r="Z136" s="213"/>
      <c r="AA136" s="213"/>
      <c r="AB136" s="213"/>
      <c r="AC136" s="213"/>
      <c r="AD136" s="213"/>
      <c r="AE136" s="213"/>
      <c r="AF136" s="213"/>
      <c r="AG136" s="214"/>
      <c r="AH136" s="215"/>
      <c r="AI136" s="215"/>
      <c r="AJ136" s="215"/>
      <c r="AK136" s="187"/>
      <c r="AL136" s="187"/>
      <c r="AM136" s="187"/>
      <c r="AN136" s="187"/>
      <c r="AO136" s="187"/>
    </row>
    <row r="137" spans="1:41" s="198" customFormat="1" ht="22.5" customHeight="1" x14ac:dyDescent="0.25">
      <c r="A137" s="26"/>
      <c r="B137" s="27"/>
      <c r="C137" s="28"/>
      <c r="D137" s="267" t="s">
        <v>177</v>
      </c>
      <c r="E137" s="268"/>
      <c r="F137" s="201"/>
      <c r="G137" s="267" t="s">
        <v>178</v>
      </c>
      <c r="H137" s="269"/>
      <c r="I137" s="269"/>
      <c r="J137" s="268"/>
      <c r="K137" s="98"/>
      <c r="L137" s="97"/>
      <c r="M137" s="97"/>
      <c r="N137" s="97"/>
      <c r="O137" s="97"/>
      <c r="P137" s="97"/>
      <c r="Q137" s="97"/>
      <c r="R137" s="97"/>
      <c r="S137" s="97"/>
      <c r="T137" s="97"/>
      <c r="U137" s="97"/>
      <c r="V137" s="97"/>
      <c r="W137" s="49"/>
      <c r="X137" s="49"/>
      <c r="Y137" s="81"/>
      <c r="Z137" s="81"/>
      <c r="AA137" s="81"/>
      <c r="AB137" s="81"/>
      <c r="AC137" s="81"/>
      <c r="AD137" s="81"/>
      <c r="AE137" s="81"/>
      <c r="AF137" s="81"/>
      <c r="AG137" s="104"/>
      <c r="AH137" s="105"/>
      <c r="AI137" s="105"/>
      <c r="AJ137" s="105"/>
      <c r="AK137" s="192"/>
      <c r="AL137" s="192"/>
      <c r="AM137" s="192"/>
      <c r="AN137" s="192"/>
      <c r="AO137" s="192"/>
    </row>
    <row r="138" spans="1:41" s="198" customFormat="1" ht="22.5" customHeight="1" x14ac:dyDescent="0.25">
      <c r="A138" s="26"/>
      <c r="B138" s="101"/>
      <c r="C138" s="191" t="s">
        <v>179</v>
      </c>
      <c r="D138" s="270">
        <f>AG131</f>
        <v>215</v>
      </c>
      <c r="E138" s="271"/>
      <c r="F138" s="272"/>
      <c r="G138" s="273">
        <f>SUM(K131:M131)</f>
        <v>1</v>
      </c>
      <c r="H138" s="273"/>
      <c r="I138" s="273"/>
      <c r="J138" s="273"/>
      <c r="K138" s="98"/>
      <c r="L138" s="97"/>
      <c r="M138" s="97"/>
      <c r="N138" s="97"/>
      <c r="O138" s="97"/>
      <c r="P138" s="97"/>
      <c r="Q138" s="97"/>
      <c r="R138" s="97"/>
      <c r="S138" s="97"/>
      <c r="T138" s="97"/>
      <c r="U138" s="97"/>
      <c r="V138" s="97"/>
      <c r="W138" s="49"/>
      <c r="X138" s="49"/>
      <c r="Y138" s="81"/>
      <c r="Z138" s="81"/>
      <c r="AA138" s="81"/>
      <c r="AB138" s="81"/>
      <c r="AC138" s="81"/>
      <c r="AD138" s="81"/>
      <c r="AE138" s="81"/>
      <c r="AF138" s="81"/>
      <c r="AG138" s="104"/>
      <c r="AH138" s="105"/>
      <c r="AI138" s="105"/>
      <c r="AJ138" s="105"/>
      <c r="AK138" s="192"/>
      <c r="AL138" s="192"/>
      <c r="AM138" s="192"/>
      <c r="AN138" s="192"/>
      <c r="AO138" s="192"/>
    </row>
    <row r="139" spans="1:41" s="198" customFormat="1" ht="22.5" customHeight="1" x14ac:dyDescent="0.25">
      <c r="A139" s="26"/>
      <c r="B139" s="260"/>
      <c r="C139" s="92" t="s">
        <v>180</v>
      </c>
      <c r="D139" s="274">
        <f>(SUM(F8,F9,F10,F11,F12,F13,F14,F17,F16,F25,F26,F31,F30,F32,F35,F33,F42,F45,F47,F46,F53,F54,F56,F57,F58,F59,F60,F61,F62,F55,F69,F70,F73,F76,F77,F78,F79,F80,F81,F82,F83,F88,F90,F89,F97,F103,F104,F105,F106,F107,F108,F109,F115,F119,F120,F123,F127,F128))+AH131</f>
        <v>59</v>
      </c>
      <c r="E139" s="275"/>
      <c r="F139" s="272"/>
      <c r="G139" s="276">
        <f>K131</f>
        <v>1</v>
      </c>
      <c r="H139" s="276"/>
      <c r="I139" s="276"/>
      <c r="J139" s="276"/>
      <c r="K139" s="98"/>
      <c r="L139" s="97"/>
      <c r="M139" s="97"/>
      <c r="N139" s="97"/>
      <c r="O139" s="97"/>
      <c r="P139" s="97"/>
      <c r="Q139" s="97"/>
      <c r="R139" s="97"/>
      <c r="S139" s="97"/>
      <c r="T139" s="97"/>
      <c r="U139" s="97"/>
      <c r="V139" s="97"/>
      <c r="W139" s="49"/>
      <c r="X139" s="49"/>
      <c r="Y139" s="81"/>
      <c r="Z139" s="81"/>
      <c r="AA139" s="81"/>
      <c r="AB139" s="81"/>
      <c r="AC139" s="81"/>
      <c r="AD139" s="81"/>
      <c r="AE139" s="81"/>
      <c r="AF139" s="81"/>
      <c r="AG139" s="104"/>
      <c r="AH139" s="105"/>
      <c r="AI139" s="105"/>
      <c r="AJ139" s="105"/>
      <c r="AK139" s="192"/>
      <c r="AL139" s="192"/>
      <c r="AM139" s="192"/>
      <c r="AN139" s="192"/>
      <c r="AO139" s="192"/>
    </row>
    <row r="140" spans="1:41" ht="41.25" customHeight="1" x14ac:dyDescent="0.25">
      <c r="A140" s="26"/>
      <c r="B140" s="260"/>
      <c r="C140" s="91" t="s">
        <v>181</v>
      </c>
      <c r="D140" s="265">
        <f>(SUM(F15,F18,F19,F20,F21,F36,F37,F38,F43,F48,F49,F50,F63,F64,F65,F66,F71,F74,F84,F85,F90,F91,F92,F93,F95,F94,F100,F101,F110,F111,F112,F117,F116,F121,F124,F125,))+AI131</f>
        <v>72</v>
      </c>
      <c r="E140" s="266"/>
      <c r="F140" s="272"/>
      <c r="G140" s="264">
        <f>L131</f>
        <v>0</v>
      </c>
      <c r="H140" s="264"/>
      <c r="I140" s="264"/>
      <c r="J140" s="264"/>
      <c r="K140" s="98"/>
    </row>
    <row r="141" spans="1:41" ht="31.5" customHeight="1" x14ac:dyDescent="0.25">
      <c r="A141" s="26"/>
      <c r="B141" s="260"/>
      <c r="C141" s="93" t="s">
        <v>182</v>
      </c>
      <c r="D141" s="256">
        <f>(SUM(F129,F130,F126,F122,F118,F114,F113,F102,F96,F87,F86,F23,F24,F22,F27,F28,F29,F34,F39,F40,F41,F44,F51,F52,F67,F68,F72,F75))+AJ131</f>
        <v>84</v>
      </c>
      <c r="E141" s="257"/>
      <c r="F141" s="272"/>
      <c r="G141" s="263">
        <f>M131</f>
        <v>0</v>
      </c>
      <c r="H141" s="263"/>
      <c r="I141" s="263"/>
      <c r="J141" s="263"/>
      <c r="K141" s="98"/>
    </row>
    <row r="142" spans="1:41" ht="24" customHeight="1" x14ac:dyDescent="0.25">
      <c r="A142" s="26"/>
      <c r="B142" s="29"/>
      <c r="C142" s="30"/>
      <c r="D142" s="34"/>
      <c r="E142" s="41"/>
      <c r="F142" s="173"/>
      <c r="G142" s="31"/>
      <c r="H142" s="31"/>
      <c r="I142" s="31"/>
      <c r="J142" s="31"/>
      <c r="K142" s="98"/>
    </row>
    <row r="143" spans="1:41" ht="52.5" customHeight="1" x14ac:dyDescent="0.25">
      <c r="A143" s="26"/>
      <c r="B143" s="29"/>
      <c r="C143" s="148" t="s">
        <v>183</v>
      </c>
      <c r="D143" s="283">
        <f>(G138/AG131)</f>
        <v>4.6511627906976744E-3</v>
      </c>
      <c r="E143" s="283"/>
      <c r="F143" s="283"/>
      <c r="G143" s="283"/>
      <c r="H143" s="283"/>
      <c r="I143" s="283"/>
      <c r="J143" s="283"/>
      <c r="K143" s="98"/>
    </row>
    <row r="144" spans="1:41" ht="24" customHeight="1" x14ac:dyDescent="0.25">
      <c r="A144" s="26"/>
      <c r="B144" s="31"/>
      <c r="C144" s="31"/>
      <c r="D144" s="47" t="s">
        <v>184</v>
      </c>
      <c r="E144" s="41"/>
      <c r="F144" s="174"/>
      <c r="G144" s="86" t="s">
        <v>16</v>
      </c>
      <c r="H144" s="86" t="s">
        <v>17</v>
      </c>
      <c r="I144" s="85" t="s">
        <v>18</v>
      </c>
      <c r="J144" s="88" t="s">
        <v>185</v>
      </c>
      <c r="K144" s="98"/>
    </row>
    <row r="145" spans="1:41" ht="24" customHeight="1" x14ac:dyDescent="0.25">
      <c r="A145" s="26"/>
      <c r="B145" s="31"/>
      <c r="C145" s="31"/>
      <c r="D145" s="281" t="s">
        <v>180</v>
      </c>
      <c r="E145" s="282"/>
      <c r="F145" s="175"/>
      <c r="G145" s="94">
        <f>N131</f>
        <v>0</v>
      </c>
      <c r="H145" s="94">
        <f>O131</f>
        <v>1</v>
      </c>
      <c r="I145" s="94">
        <f>P131</f>
        <v>0</v>
      </c>
      <c r="J145" s="89"/>
      <c r="K145" s="98"/>
    </row>
    <row r="146" spans="1:41" ht="57.75" customHeight="1" x14ac:dyDescent="0.25">
      <c r="A146" s="26"/>
      <c r="B146" s="31"/>
      <c r="C146" s="31"/>
      <c r="D146" s="284" t="s">
        <v>181</v>
      </c>
      <c r="E146" s="285"/>
      <c r="F146" s="175"/>
      <c r="G146" s="95">
        <f>Q131</f>
        <v>0</v>
      </c>
      <c r="H146" s="95">
        <f t="shared" ref="H146:I146" si="66">R131</f>
        <v>0</v>
      </c>
      <c r="I146" s="95">
        <f t="shared" si="66"/>
        <v>0</v>
      </c>
      <c r="J146" s="89"/>
      <c r="K146" s="98"/>
    </row>
    <row r="147" spans="1:41" s="22" customFormat="1" ht="26.25" customHeight="1" x14ac:dyDescent="0.25">
      <c r="A147" s="26"/>
      <c r="B147" s="31"/>
      <c r="C147" s="31"/>
      <c r="D147" s="278" t="s">
        <v>182</v>
      </c>
      <c r="E147" s="279"/>
      <c r="F147" s="175"/>
      <c r="G147" s="96">
        <f>T131</f>
        <v>0</v>
      </c>
      <c r="H147" s="96">
        <f t="shared" ref="H147:I147" si="67">U131</f>
        <v>0</v>
      </c>
      <c r="I147" s="96">
        <f t="shared" si="67"/>
        <v>0</v>
      </c>
      <c r="J147" s="89"/>
      <c r="K147" s="154"/>
      <c r="L147" s="97"/>
      <c r="M147" s="97"/>
      <c r="N147" s="97"/>
      <c r="O147" s="97"/>
      <c r="P147" s="97"/>
      <c r="Q147" s="97"/>
      <c r="R147" s="97"/>
      <c r="S147" s="97"/>
      <c r="T147" s="97"/>
      <c r="U147" s="97"/>
      <c r="V147" s="97"/>
      <c r="W147" s="49"/>
      <c r="X147" s="49"/>
      <c r="Y147" s="82"/>
      <c r="Z147" s="82"/>
      <c r="AA147" s="82"/>
      <c r="AB147" s="82"/>
      <c r="AC147" s="82"/>
      <c r="AD147" s="82"/>
      <c r="AE147" s="82"/>
      <c r="AF147" s="82"/>
      <c r="AG147" s="109"/>
      <c r="AH147" s="110"/>
      <c r="AI147" s="110"/>
      <c r="AJ147" s="110"/>
      <c r="AK147" s="188"/>
      <c r="AL147" s="190"/>
      <c r="AM147" s="164"/>
      <c r="AN147" s="164"/>
      <c r="AO147" s="164"/>
    </row>
    <row r="148" spans="1:41" s="22" customFormat="1" ht="24.75" customHeight="1" x14ac:dyDescent="0.25">
      <c r="A148" s="26"/>
      <c r="B148" s="32"/>
      <c r="C148" s="33"/>
      <c r="D148" s="35"/>
      <c r="E148" s="42"/>
      <c r="F148" s="176"/>
      <c r="G148" s="37"/>
      <c r="H148" s="37"/>
      <c r="I148" s="32"/>
      <c r="J148" s="32"/>
      <c r="K148" s="97"/>
      <c r="L148" s="97"/>
      <c r="M148" s="97"/>
      <c r="N148" s="97"/>
      <c r="O148" s="97"/>
      <c r="P148" s="97"/>
      <c r="Q148" s="97"/>
      <c r="R148" s="97"/>
      <c r="S148" s="97"/>
      <c r="T148" s="97"/>
      <c r="U148" s="97"/>
      <c r="V148" s="97"/>
      <c r="W148" s="49"/>
      <c r="X148" s="49"/>
      <c r="Y148" s="82"/>
      <c r="Z148" s="82"/>
      <c r="AA148" s="82"/>
      <c r="AB148" s="82"/>
      <c r="AC148" s="82"/>
      <c r="AD148" s="82"/>
      <c r="AE148" s="82"/>
      <c r="AF148" s="82"/>
      <c r="AG148" s="109"/>
      <c r="AH148" s="110"/>
      <c r="AI148" s="110"/>
      <c r="AJ148" s="110"/>
      <c r="AK148" s="188"/>
      <c r="AL148" s="190"/>
      <c r="AM148" s="164"/>
      <c r="AN148" s="164"/>
      <c r="AO148" s="164"/>
    </row>
    <row r="149" spans="1:41" s="22" customFormat="1" ht="30.75" customHeight="1" x14ac:dyDescent="0.25">
      <c r="A149" s="26"/>
      <c r="B149" s="32"/>
      <c r="C149" s="33"/>
      <c r="D149" s="47" t="s">
        <v>186</v>
      </c>
      <c r="E149" s="47"/>
      <c r="F149" s="176"/>
      <c r="G149" s="86" t="s">
        <v>16</v>
      </c>
      <c r="H149" s="86" t="s">
        <v>17</v>
      </c>
      <c r="I149" s="85" t="s">
        <v>18</v>
      </c>
      <c r="J149" s="86" t="s">
        <v>19</v>
      </c>
      <c r="K149" s="97"/>
      <c r="L149" s="97"/>
      <c r="M149" s="97"/>
      <c r="N149" s="97"/>
      <c r="O149" s="97"/>
      <c r="P149" s="97"/>
      <c r="Q149" s="97"/>
      <c r="R149" s="97"/>
      <c r="S149" s="97"/>
      <c r="T149" s="97"/>
      <c r="U149" s="97"/>
      <c r="V149" s="97"/>
      <c r="W149" s="49"/>
      <c r="X149" s="49"/>
      <c r="Y149" s="82"/>
      <c r="Z149" s="82"/>
      <c r="AA149" s="82"/>
      <c r="AB149" s="82"/>
      <c r="AC149" s="82"/>
      <c r="AD149" s="82"/>
      <c r="AE149" s="82"/>
      <c r="AF149" s="82"/>
      <c r="AG149" s="109"/>
      <c r="AH149" s="110"/>
      <c r="AI149" s="110"/>
      <c r="AJ149" s="110"/>
      <c r="AK149" s="188"/>
      <c r="AL149" s="190"/>
      <c r="AM149" s="164"/>
      <c r="AN149" s="164"/>
      <c r="AO149" s="164"/>
    </row>
    <row r="150" spans="1:41" s="22" customFormat="1" ht="24" customHeight="1" x14ac:dyDescent="0.25">
      <c r="A150" s="26"/>
      <c r="B150" s="32"/>
      <c r="C150" s="33"/>
      <c r="D150" s="281" t="s">
        <v>180</v>
      </c>
      <c r="E150" s="282"/>
      <c r="F150" s="176"/>
      <c r="G150" s="44">
        <f>W131</f>
        <v>0</v>
      </c>
      <c r="H150" s="44">
        <f t="shared" ref="H150" si="68">X131</f>
        <v>2</v>
      </c>
      <c r="I150" s="44">
        <f>Y131</f>
        <v>1</v>
      </c>
      <c r="J150" s="44">
        <f>SUM(AF8,AF9,AF10,AF11,AF12,AF19,AF13,AF14,AF20,AF17,AF16,AF25,AF26,AF27,AF31,AF30,AF32,AF34,AF35,AF33,AF42,AF45,AF66,AF47,AF46,AF53,AF54,AF56,AF57,AF58,AF59,AF60,AF61,AF62,AF55,AF69,AF70,AF73,AF76,AF77,AF78,AF79,AF80,AF81,AF82,AF83,AF88,AF90,AF89,AF97,AF103,AF104,AF105,AF106,AF107,AF108,AF109,AF115,AF119,AF121,AF120,AF123,AF124,AF125,AF127,AF130,AF128)</f>
        <v>0</v>
      </c>
      <c r="K150" s="97"/>
      <c r="L150" s="97"/>
      <c r="M150" s="97"/>
      <c r="N150" s="97"/>
      <c r="O150" s="97"/>
      <c r="P150" s="97"/>
      <c r="Q150" s="97"/>
      <c r="R150" s="97"/>
      <c r="S150" s="97"/>
      <c r="T150" s="97"/>
      <c r="U150" s="97"/>
      <c r="V150" s="97"/>
      <c r="W150" s="49"/>
      <c r="X150" s="49"/>
      <c r="Y150" s="82"/>
      <c r="Z150" s="82"/>
      <c r="AA150" s="82"/>
      <c r="AB150" s="82"/>
      <c r="AC150" s="82"/>
      <c r="AD150" s="82"/>
      <c r="AE150" s="82"/>
      <c r="AF150" s="82"/>
      <c r="AG150" s="109"/>
      <c r="AH150" s="110"/>
      <c r="AI150" s="110"/>
      <c r="AJ150" s="110"/>
      <c r="AK150" s="188"/>
      <c r="AL150" s="190"/>
      <c r="AM150" s="164"/>
      <c r="AN150" s="164"/>
      <c r="AO150" s="164"/>
    </row>
    <row r="151" spans="1:41" ht="21" customHeight="1" x14ac:dyDescent="0.25">
      <c r="A151" s="26"/>
      <c r="B151" s="48"/>
      <c r="C151" s="48"/>
      <c r="D151" s="284" t="s">
        <v>181</v>
      </c>
      <c r="E151" s="285"/>
      <c r="F151" s="177"/>
      <c r="G151" s="45">
        <f>Z131</f>
        <v>0</v>
      </c>
      <c r="H151" s="45">
        <f>AA131</f>
        <v>0</v>
      </c>
      <c r="I151" s="45">
        <f>AB131</f>
        <v>0</v>
      </c>
      <c r="J151" s="45">
        <f>SUM(AF15,AF18,AF36,AF37,AF38,AF43,AF48,AF49,AF50,AF63,AF64,AF65,AF71,AF74,AF85,AF91,AF92,AF93,AF95,AF94,AF100,AF101,AF98,AF110,AF111,AF112,AF117,AF116,AF129)</f>
        <v>0</v>
      </c>
    </row>
    <row r="152" spans="1:41" ht="32.25" customHeight="1" x14ac:dyDescent="0.25">
      <c r="A152" s="26"/>
      <c r="B152" s="48"/>
      <c r="C152" s="48"/>
      <c r="D152" s="278" t="s">
        <v>182</v>
      </c>
      <c r="E152" s="279"/>
      <c r="F152" s="177"/>
      <c r="G152" s="46">
        <f>AC131</f>
        <v>0</v>
      </c>
      <c r="H152" s="46">
        <f t="shared" ref="H152:I152" si="69">AD131</f>
        <v>0</v>
      </c>
      <c r="I152" s="46">
        <f t="shared" si="69"/>
        <v>0</v>
      </c>
      <c r="J152" s="46">
        <f>SUM(AF22,AF21,AF23,AF24,AF28,AF29,AF39,AF40,AF41,AF44,AF51,AF52,AF67,AF68,AF72,AF75,AF86,AF87,AF96,AF99,AF113,AF114,AF118,AF122,AF126)</f>
        <v>0</v>
      </c>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239"/>
      <c r="AL152" s="1"/>
      <c r="AM152" s="1"/>
      <c r="AN152" s="1"/>
      <c r="AO152" s="1"/>
    </row>
    <row r="153" spans="1:41" ht="21.75" customHeight="1" x14ac:dyDescent="0.25">
      <c r="A153" s="26"/>
      <c r="B153" s="48"/>
      <c r="C153" s="48"/>
      <c r="D153" s="48"/>
      <c r="E153" s="48"/>
      <c r="F153" s="177"/>
      <c r="G153" s="48"/>
      <c r="H153" s="48"/>
      <c r="I153" s="48"/>
      <c r="J153" s="90"/>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239"/>
      <c r="AL153" s="1"/>
      <c r="AM153" s="1"/>
      <c r="AN153" s="1"/>
      <c r="AO153" s="1"/>
    </row>
    <row r="154" spans="1:41" ht="27.75" customHeight="1" x14ac:dyDescent="0.25">
      <c r="A154" s="26"/>
      <c r="B154" s="48"/>
      <c r="C154" s="48"/>
      <c r="D154" s="48"/>
      <c r="E154" s="48"/>
      <c r="F154" s="177"/>
      <c r="G154" s="48"/>
      <c r="H154" s="48"/>
      <c r="I154" s="48"/>
      <c r="J154" s="48"/>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239"/>
      <c r="AL154" s="1"/>
      <c r="AM154" s="1"/>
      <c r="AN154" s="1"/>
      <c r="AO154" s="1"/>
    </row>
    <row r="155" spans="1:41" ht="27.75" customHeight="1" x14ac:dyDescent="0.25">
      <c r="A155" s="26"/>
      <c r="B155" s="32"/>
      <c r="C155" s="33"/>
      <c r="D155" s="38"/>
      <c r="E155" s="43"/>
      <c r="F155" s="176"/>
      <c r="G155" s="32"/>
      <c r="H155" s="32"/>
      <c r="I155" s="32"/>
      <c r="J155" s="32"/>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239"/>
      <c r="AL155" s="1"/>
      <c r="AM155" s="1"/>
      <c r="AN155" s="1"/>
      <c r="AO155" s="1"/>
    </row>
    <row r="156" spans="1:41" ht="27.75" customHeight="1" x14ac:dyDescent="0.25">
      <c r="A156" s="26"/>
      <c r="B156" s="32"/>
      <c r="C156" s="33"/>
      <c r="D156" s="33"/>
      <c r="E156" s="43"/>
      <c r="F156" s="176"/>
      <c r="G156" s="32"/>
      <c r="H156" s="32"/>
      <c r="I156" s="32"/>
      <c r="J156" s="32"/>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239"/>
      <c r="AL156" s="1"/>
      <c r="AM156" s="1"/>
      <c r="AN156" s="1"/>
      <c r="AO156" s="1"/>
    </row>
    <row r="157" spans="1:41" ht="27.75" customHeight="1" x14ac:dyDescent="0.25">
      <c r="A157" s="26"/>
      <c r="B157" s="32"/>
      <c r="C157" s="280"/>
      <c r="D157" s="280"/>
      <c r="E157" s="280"/>
      <c r="F157" s="280"/>
      <c r="G157" s="280"/>
      <c r="H157" s="32"/>
      <c r="I157" s="32"/>
      <c r="J157" s="32"/>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239"/>
      <c r="AL157" s="1"/>
      <c r="AM157" s="1"/>
      <c r="AN157" s="1"/>
      <c r="AO157" s="1"/>
    </row>
    <row r="158" spans="1:41" ht="27.75" customHeight="1" x14ac:dyDescent="0.25">
      <c r="A158" s="26"/>
      <c r="B158" s="32"/>
      <c r="C158" s="280"/>
      <c r="D158" s="280"/>
      <c r="E158" s="280"/>
      <c r="F158" s="280"/>
      <c r="G158" s="280"/>
      <c r="H158" s="32"/>
      <c r="I158" s="32"/>
      <c r="J158" s="32"/>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239"/>
      <c r="AL158" s="1"/>
      <c r="AM158" s="1"/>
      <c r="AN158" s="1"/>
      <c r="AO158" s="1"/>
    </row>
    <row r="159" spans="1:41" ht="27.75" customHeight="1" x14ac:dyDescent="0.25">
      <c r="A159" s="26"/>
      <c r="B159" s="32"/>
      <c r="C159" s="33"/>
      <c r="D159" s="38"/>
      <c r="E159" s="43"/>
      <c r="F159" s="176"/>
      <c r="G159" s="32"/>
      <c r="H159" s="32"/>
      <c r="I159" s="32"/>
      <c r="J159" s="32"/>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239"/>
      <c r="AL159" s="1"/>
      <c r="AM159" s="1"/>
      <c r="AN159" s="1"/>
      <c r="AO159" s="1"/>
    </row>
    <row r="160" spans="1:41" ht="27.75" customHeight="1" x14ac:dyDescent="0.25">
      <c r="A160" s="26"/>
      <c r="B160" s="32"/>
      <c r="C160" s="33"/>
      <c r="D160" s="38"/>
      <c r="E160" s="43"/>
      <c r="F160" s="176"/>
      <c r="G160" s="32"/>
      <c r="H160" s="32"/>
      <c r="I160" s="32"/>
      <c r="J160" s="32"/>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239"/>
      <c r="AL160" s="1"/>
      <c r="AM160" s="1"/>
      <c r="AN160" s="1"/>
      <c r="AO160" s="1"/>
    </row>
    <row r="161" spans="1:41" ht="27.75" customHeight="1" x14ac:dyDescent="0.25">
      <c r="A161" s="26"/>
      <c r="B161" s="32"/>
      <c r="C161" s="33"/>
      <c r="D161" s="38"/>
      <c r="E161" s="43"/>
      <c r="F161" s="176"/>
      <c r="G161" s="32"/>
      <c r="H161" s="32"/>
      <c r="I161" s="32"/>
      <c r="J161" s="32"/>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239"/>
      <c r="AL161" s="1"/>
      <c r="AM161" s="1"/>
      <c r="AN161" s="1"/>
      <c r="AO161" s="1"/>
    </row>
    <row r="162" spans="1:41" ht="27.75" customHeight="1" x14ac:dyDescent="0.25">
      <c r="A162" s="26"/>
      <c r="B162" s="32"/>
      <c r="C162" s="33"/>
      <c r="D162" s="38"/>
      <c r="E162" s="43"/>
      <c r="F162" s="176"/>
      <c r="G162" s="32"/>
      <c r="H162" s="32"/>
      <c r="I162" s="32"/>
      <c r="J162" s="32"/>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239"/>
      <c r="AL162" s="1"/>
      <c r="AM162" s="1"/>
      <c r="AN162" s="1"/>
      <c r="AO162" s="1"/>
    </row>
    <row r="163" spans="1:41" s="210" customFormat="1" ht="27.75" customHeight="1" x14ac:dyDescent="0.25">
      <c r="A163" s="118"/>
      <c r="B163" s="206"/>
      <c r="C163" s="207"/>
      <c r="D163" s="208"/>
      <c r="E163" s="209"/>
      <c r="F163" s="167"/>
      <c r="G163" s="206"/>
      <c r="H163" s="206"/>
      <c r="I163" s="206"/>
      <c r="J163" s="206"/>
      <c r="AK163" s="240"/>
    </row>
    <row r="164" spans="1:41" s="210" customFormat="1" ht="27.75" customHeight="1" x14ac:dyDescent="0.25">
      <c r="A164" s="118"/>
      <c r="B164" s="206"/>
      <c r="C164" s="207"/>
      <c r="D164" s="208"/>
      <c r="E164" s="209"/>
      <c r="F164" s="167"/>
      <c r="G164" s="206"/>
      <c r="H164" s="206"/>
      <c r="I164" s="206"/>
      <c r="J164" s="206"/>
      <c r="AK164" s="240"/>
    </row>
    <row r="165" spans="1:41" s="210" customFormat="1" ht="27.75" customHeight="1" x14ac:dyDescent="0.25">
      <c r="A165" s="118"/>
      <c r="B165" s="206"/>
      <c r="C165" s="207"/>
      <c r="D165" s="208"/>
      <c r="E165" s="209"/>
      <c r="F165" s="167"/>
      <c r="G165" s="206"/>
      <c r="H165" s="206"/>
      <c r="I165" s="206"/>
      <c r="J165" s="206"/>
      <c r="AK165" s="240"/>
    </row>
    <row r="166" spans="1:41" s="210" customFormat="1" ht="27.75" customHeight="1" x14ac:dyDescent="0.25">
      <c r="A166" s="118"/>
      <c r="B166" s="206"/>
      <c r="C166" s="207"/>
      <c r="D166" s="208"/>
      <c r="E166" s="209"/>
      <c r="F166" s="167"/>
      <c r="G166" s="206"/>
      <c r="H166" s="206"/>
      <c r="I166" s="206"/>
      <c r="J166" s="206"/>
      <c r="AK166" s="240"/>
    </row>
    <row r="167" spans="1:41" s="210" customFormat="1" ht="27.75" customHeight="1" x14ac:dyDescent="0.25">
      <c r="A167" s="118"/>
      <c r="B167" s="206"/>
      <c r="C167" s="207"/>
      <c r="D167" s="208"/>
      <c r="E167" s="209"/>
      <c r="F167" s="167"/>
      <c r="G167" s="206"/>
      <c r="H167" s="206"/>
      <c r="I167" s="206"/>
      <c r="J167" s="206"/>
      <c r="AK167" s="240"/>
    </row>
    <row r="168" spans="1:41" s="210" customFormat="1" ht="27.75" customHeight="1" x14ac:dyDescent="0.25">
      <c r="A168" s="118"/>
      <c r="B168" s="206"/>
      <c r="C168" s="207"/>
      <c r="D168" s="208"/>
      <c r="E168" s="209"/>
      <c r="F168" s="167"/>
      <c r="G168" s="206"/>
      <c r="H168" s="206"/>
      <c r="I168" s="206"/>
      <c r="J168" s="206"/>
      <c r="AK168" s="240"/>
    </row>
    <row r="169" spans="1:41" s="210" customFormat="1" ht="27.75" customHeight="1" x14ac:dyDescent="0.25">
      <c r="A169" s="118"/>
      <c r="B169" s="206"/>
      <c r="C169" s="207"/>
      <c r="D169" s="208"/>
      <c r="E169" s="209"/>
      <c r="F169" s="167"/>
      <c r="G169" s="206"/>
      <c r="H169" s="206"/>
      <c r="I169" s="206"/>
      <c r="J169" s="206"/>
      <c r="AK169" s="240"/>
    </row>
    <row r="170" spans="1:41" s="210" customFormat="1" ht="27.75" customHeight="1" x14ac:dyDescent="0.25">
      <c r="A170" s="118"/>
      <c r="B170" s="206"/>
      <c r="C170" s="207"/>
      <c r="D170" s="208"/>
      <c r="E170" s="209"/>
      <c r="F170" s="167"/>
      <c r="G170" s="206"/>
      <c r="H170" s="206"/>
      <c r="I170" s="206"/>
      <c r="J170" s="206"/>
      <c r="AK170" s="240"/>
    </row>
    <row r="171" spans="1:41" s="210" customFormat="1" ht="27.75" customHeight="1" x14ac:dyDescent="0.25">
      <c r="A171" s="118"/>
      <c r="B171" s="206"/>
      <c r="C171" s="207"/>
      <c r="D171" s="208"/>
      <c r="E171" s="209"/>
      <c r="F171" s="167"/>
      <c r="G171" s="206"/>
      <c r="H171" s="206"/>
      <c r="I171" s="206"/>
      <c r="J171" s="206"/>
      <c r="AK171" s="240"/>
    </row>
    <row r="172" spans="1:41" s="210" customFormat="1" ht="27.75" customHeight="1" x14ac:dyDescent="0.25">
      <c r="A172" s="118"/>
      <c r="B172" s="206"/>
      <c r="C172" s="207"/>
      <c r="D172" s="208"/>
      <c r="E172" s="209"/>
      <c r="F172" s="167"/>
      <c r="G172" s="206"/>
      <c r="H172" s="206"/>
      <c r="I172" s="206"/>
      <c r="J172" s="206"/>
      <c r="AK172" s="240"/>
    </row>
    <row r="173" spans="1:41" s="210" customFormat="1" ht="27.75" customHeight="1" x14ac:dyDescent="0.25">
      <c r="A173" s="118"/>
      <c r="B173" s="206"/>
      <c r="C173" s="207"/>
      <c r="D173" s="208"/>
      <c r="E173" s="209"/>
      <c r="F173" s="167"/>
      <c r="G173" s="206"/>
      <c r="H173" s="206"/>
      <c r="I173" s="206"/>
      <c r="J173" s="206"/>
      <c r="AK173" s="240"/>
    </row>
    <row r="174" spans="1:41" s="210" customFormat="1" ht="27.75" customHeight="1" x14ac:dyDescent="0.25">
      <c r="A174" s="118"/>
      <c r="B174" s="206"/>
      <c r="C174" s="207"/>
      <c r="D174" s="208"/>
      <c r="E174" s="209"/>
      <c r="F174" s="167"/>
      <c r="G174" s="206"/>
      <c r="H174" s="206"/>
      <c r="I174" s="206"/>
      <c r="J174" s="206"/>
      <c r="AK174" s="240"/>
    </row>
    <row r="175" spans="1:41" s="210" customFormat="1" ht="27.75" customHeight="1" x14ac:dyDescent="0.25">
      <c r="A175" s="118"/>
      <c r="B175" s="206"/>
      <c r="C175" s="207"/>
      <c r="D175" s="208"/>
      <c r="E175" s="209"/>
      <c r="F175" s="167"/>
      <c r="G175" s="206"/>
      <c r="H175" s="206"/>
      <c r="I175" s="206"/>
      <c r="J175" s="206"/>
      <c r="AK175" s="240"/>
    </row>
    <row r="176" spans="1:41" s="210" customFormat="1" ht="27.75" customHeight="1" x14ac:dyDescent="0.25">
      <c r="A176" s="118"/>
      <c r="B176" s="206"/>
      <c r="C176" s="207"/>
      <c r="D176" s="208"/>
      <c r="E176" s="209"/>
      <c r="F176" s="167"/>
      <c r="G176" s="206"/>
      <c r="H176" s="206"/>
      <c r="I176" s="206"/>
      <c r="J176" s="206"/>
      <c r="AK176" s="240"/>
    </row>
    <row r="177" spans="1:37" s="210" customFormat="1" ht="27.75" customHeight="1" x14ac:dyDescent="0.25">
      <c r="A177" s="118"/>
      <c r="B177" s="206"/>
      <c r="C177" s="207"/>
      <c r="D177" s="208"/>
      <c r="E177" s="209"/>
      <c r="F177" s="167"/>
      <c r="G177" s="206"/>
      <c r="H177" s="206"/>
      <c r="I177" s="206"/>
      <c r="J177" s="206"/>
      <c r="AK177" s="240"/>
    </row>
    <row r="178" spans="1:37" s="210" customFormat="1" ht="27.75" customHeight="1" x14ac:dyDescent="0.25">
      <c r="A178" s="118"/>
      <c r="B178" s="206"/>
      <c r="C178" s="207"/>
      <c r="D178" s="208"/>
      <c r="E178" s="209"/>
      <c r="F178" s="167"/>
      <c r="G178" s="206"/>
      <c r="H178" s="206"/>
      <c r="I178" s="206"/>
      <c r="J178" s="206"/>
      <c r="AK178" s="240"/>
    </row>
    <row r="179" spans="1:37" s="210" customFormat="1" ht="27.75" customHeight="1" x14ac:dyDescent="0.25">
      <c r="A179" s="118"/>
      <c r="B179" s="206"/>
      <c r="C179" s="207"/>
      <c r="D179" s="208"/>
      <c r="E179" s="209"/>
      <c r="F179" s="167"/>
      <c r="G179" s="206"/>
      <c r="H179" s="206"/>
      <c r="I179" s="206"/>
      <c r="J179" s="206"/>
      <c r="AK179" s="240"/>
    </row>
    <row r="180" spans="1:37" s="210" customFormat="1" ht="27.75" customHeight="1" x14ac:dyDescent="0.25">
      <c r="A180" s="118"/>
      <c r="B180" s="206"/>
      <c r="C180" s="207"/>
      <c r="D180" s="208"/>
      <c r="E180" s="209"/>
      <c r="F180" s="167"/>
      <c r="G180" s="206"/>
      <c r="H180" s="206"/>
      <c r="I180" s="206"/>
      <c r="J180" s="206"/>
      <c r="AK180" s="240"/>
    </row>
    <row r="181" spans="1:37" s="210" customFormat="1" ht="27.75" customHeight="1" x14ac:dyDescent="0.25">
      <c r="A181" s="118"/>
      <c r="B181" s="206"/>
      <c r="C181" s="207"/>
      <c r="D181" s="208"/>
      <c r="E181" s="209"/>
      <c r="F181" s="167"/>
      <c r="G181" s="206"/>
      <c r="H181" s="206"/>
      <c r="I181" s="206"/>
      <c r="J181" s="206"/>
      <c r="AK181" s="240"/>
    </row>
    <row r="182" spans="1:37" s="210" customFormat="1" ht="27.75" customHeight="1" x14ac:dyDescent="0.25">
      <c r="A182" s="118"/>
      <c r="B182" s="206"/>
      <c r="C182" s="207"/>
      <c r="D182" s="208"/>
      <c r="E182" s="209"/>
      <c r="F182" s="167"/>
      <c r="G182" s="206"/>
      <c r="H182" s="206"/>
      <c r="I182" s="206"/>
      <c r="J182" s="206"/>
      <c r="AK182" s="240"/>
    </row>
    <row r="183" spans="1:37" s="210" customFormat="1" ht="27.75" customHeight="1" x14ac:dyDescent="0.25">
      <c r="A183" s="118"/>
      <c r="B183" s="206"/>
      <c r="C183" s="207"/>
      <c r="D183" s="208"/>
      <c r="E183" s="209"/>
      <c r="F183" s="167"/>
      <c r="G183" s="206"/>
      <c r="H183" s="206"/>
      <c r="I183" s="206"/>
      <c r="J183" s="206"/>
      <c r="AK183" s="240"/>
    </row>
    <row r="184" spans="1:37" s="210" customFormat="1" ht="27.75" customHeight="1" x14ac:dyDescent="0.25">
      <c r="A184" s="118"/>
      <c r="B184" s="206"/>
      <c r="C184" s="207"/>
      <c r="D184" s="208"/>
      <c r="E184" s="209"/>
      <c r="F184" s="167"/>
      <c r="G184" s="206"/>
      <c r="H184" s="206"/>
      <c r="I184" s="206"/>
      <c r="J184" s="206"/>
      <c r="AK184" s="240"/>
    </row>
    <row r="185" spans="1:37" s="210" customFormat="1" ht="27.75" customHeight="1" x14ac:dyDescent="0.25">
      <c r="A185" s="118"/>
      <c r="B185" s="206"/>
      <c r="C185" s="207"/>
      <c r="D185" s="208"/>
      <c r="E185" s="209"/>
      <c r="F185" s="167"/>
      <c r="G185" s="206"/>
      <c r="H185" s="206"/>
      <c r="I185" s="206"/>
      <c r="J185" s="206"/>
      <c r="AK185" s="240"/>
    </row>
    <row r="186" spans="1:37" s="210" customFormat="1" ht="27.75" customHeight="1" x14ac:dyDescent="0.25">
      <c r="A186" s="118"/>
      <c r="B186" s="206"/>
      <c r="C186" s="207"/>
      <c r="D186" s="208"/>
      <c r="E186" s="209"/>
      <c r="F186" s="167"/>
      <c r="G186" s="206"/>
      <c r="H186" s="206"/>
      <c r="I186" s="206"/>
      <c r="J186" s="206"/>
      <c r="AK186" s="240"/>
    </row>
    <row r="187" spans="1:37" s="210" customFormat="1" ht="27.75" customHeight="1" x14ac:dyDescent="0.25">
      <c r="A187" s="118"/>
      <c r="B187" s="206"/>
      <c r="C187" s="207"/>
      <c r="D187" s="208"/>
      <c r="E187" s="209"/>
      <c r="F187" s="167"/>
      <c r="G187" s="206"/>
      <c r="H187" s="206"/>
      <c r="I187" s="206"/>
      <c r="J187" s="206"/>
      <c r="AK187" s="240"/>
    </row>
    <row r="188" spans="1:37" s="210" customFormat="1" ht="27.75" customHeight="1" x14ac:dyDescent="0.25">
      <c r="A188" s="118"/>
      <c r="B188" s="206"/>
      <c r="C188" s="207"/>
      <c r="D188" s="208"/>
      <c r="E188" s="209"/>
      <c r="F188" s="167"/>
      <c r="G188" s="206"/>
      <c r="H188" s="206"/>
      <c r="I188" s="206"/>
      <c r="J188" s="206"/>
      <c r="AK188" s="240"/>
    </row>
    <row r="189" spans="1:37" s="210" customFormat="1" ht="27.75" customHeight="1" x14ac:dyDescent="0.25">
      <c r="A189" s="118"/>
      <c r="B189" s="206"/>
      <c r="C189" s="207"/>
      <c r="D189" s="208"/>
      <c r="E189" s="209"/>
      <c r="F189" s="167"/>
      <c r="G189" s="206"/>
      <c r="H189" s="206"/>
      <c r="I189" s="206"/>
      <c r="J189" s="206"/>
      <c r="AK189" s="240"/>
    </row>
    <row r="190" spans="1:37" s="210" customFormat="1" ht="27.75" customHeight="1" x14ac:dyDescent="0.25">
      <c r="A190" s="118"/>
      <c r="B190" s="206"/>
      <c r="C190" s="207"/>
      <c r="D190" s="208"/>
      <c r="E190" s="209"/>
      <c r="F190" s="167"/>
      <c r="G190" s="206"/>
      <c r="H190" s="206"/>
      <c r="I190" s="206"/>
      <c r="J190" s="206"/>
      <c r="AK190" s="240"/>
    </row>
    <row r="191" spans="1:37" s="210" customFormat="1" ht="27.75" customHeight="1" x14ac:dyDescent="0.25">
      <c r="A191" s="118"/>
      <c r="B191" s="206"/>
      <c r="C191" s="207"/>
      <c r="D191" s="208"/>
      <c r="E191" s="209"/>
      <c r="F191" s="167"/>
      <c r="G191" s="206"/>
      <c r="H191" s="206"/>
      <c r="I191" s="206"/>
      <c r="J191" s="206"/>
      <c r="AK191" s="240"/>
    </row>
    <row r="192" spans="1:37" s="210" customFormat="1" ht="27.75" customHeight="1" x14ac:dyDescent="0.25">
      <c r="A192" s="118"/>
      <c r="B192" s="206"/>
      <c r="C192" s="207"/>
      <c r="D192" s="208"/>
      <c r="E192" s="209"/>
      <c r="F192" s="167"/>
      <c r="G192" s="206"/>
      <c r="H192" s="206"/>
      <c r="I192" s="206"/>
      <c r="J192" s="206"/>
      <c r="AK192" s="240"/>
    </row>
    <row r="193" spans="1:37" s="210" customFormat="1" ht="27.75" customHeight="1" x14ac:dyDescent="0.25">
      <c r="A193" s="118"/>
      <c r="B193" s="206"/>
      <c r="C193" s="207"/>
      <c r="D193" s="208"/>
      <c r="E193" s="209"/>
      <c r="F193" s="167"/>
      <c r="G193" s="206"/>
      <c r="H193" s="206"/>
      <c r="I193" s="206"/>
      <c r="J193" s="206"/>
      <c r="AK193" s="240"/>
    </row>
    <row r="194" spans="1:37" s="210" customFormat="1" ht="27.75" customHeight="1" x14ac:dyDescent="0.25">
      <c r="A194" s="118"/>
      <c r="B194" s="206"/>
      <c r="C194" s="207"/>
      <c r="D194" s="208"/>
      <c r="E194" s="209"/>
      <c r="F194" s="167"/>
      <c r="G194" s="206"/>
      <c r="H194" s="206"/>
      <c r="I194" s="206"/>
      <c r="J194" s="206"/>
      <c r="AK194" s="240"/>
    </row>
    <row r="195" spans="1:37" s="210" customFormat="1" ht="27.75" customHeight="1" x14ac:dyDescent="0.25">
      <c r="A195" s="118"/>
      <c r="B195" s="206"/>
      <c r="C195" s="207"/>
      <c r="D195" s="208"/>
      <c r="E195" s="209"/>
      <c r="F195" s="167"/>
      <c r="G195" s="206"/>
      <c r="H195" s="206"/>
      <c r="I195" s="206"/>
      <c r="J195" s="206"/>
      <c r="AK195" s="240"/>
    </row>
    <row r="196" spans="1:37" s="210" customFormat="1" ht="27.75" customHeight="1" x14ac:dyDescent="0.25">
      <c r="A196" s="118"/>
      <c r="B196" s="206"/>
      <c r="C196" s="207"/>
      <c r="D196" s="208"/>
      <c r="E196" s="209"/>
      <c r="F196" s="167"/>
      <c r="G196" s="206"/>
      <c r="H196" s="206"/>
      <c r="I196" s="206"/>
      <c r="J196" s="206"/>
      <c r="AK196" s="240"/>
    </row>
    <row r="197" spans="1:37" s="210" customFormat="1" ht="27.75" customHeight="1" x14ac:dyDescent="0.25">
      <c r="A197" s="118"/>
      <c r="B197" s="206"/>
      <c r="C197" s="207"/>
      <c r="D197" s="208"/>
      <c r="E197" s="209"/>
      <c r="F197" s="167"/>
      <c r="G197" s="206"/>
      <c r="H197" s="206"/>
      <c r="I197" s="206"/>
      <c r="J197" s="206"/>
      <c r="AK197" s="240"/>
    </row>
    <row r="198" spans="1:37" s="210" customFormat="1" ht="27.75" customHeight="1" x14ac:dyDescent="0.25">
      <c r="A198" s="118"/>
      <c r="B198" s="206"/>
      <c r="C198" s="207"/>
      <c r="D198" s="208"/>
      <c r="E198" s="209"/>
      <c r="F198" s="167"/>
      <c r="G198" s="206"/>
      <c r="H198" s="206"/>
      <c r="I198" s="206"/>
      <c r="J198" s="206"/>
      <c r="AK198" s="240"/>
    </row>
    <row r="199" spans="1:37" s="210" customFormat="1" ht="27.75" customHeight="1" x14ac:dyDescent="0.25">
      <c r="A199" s="118"/>
      <c r="B199" s="206"/>
      <c r="C199" s="207"/>
      <c r="D199" s="208"/>
      <c r="E199" s="209"/>
      <c r="F199" s="167"/>
      <c r="G199" s="206"/>
      <c r="H199" s="206"/>
      <c r="I199" s="206"/>
      <c r="J199" s="206"/>
      <c r="AK199" s="240"/>
    </row>
    <row r="200" spans="1:37" s="210" customFormat="1" ht="27.75" customHeight="1" x14ac:dyDescent="0.25">
      <c r="A200" s="118"/>
      <c r="B200" s="206"/>
      <c r="C200" s="207"/>
      <c r="D200" s="208"/>
      <c r="E200" s="209"/>
      <c r="F200" s="167"/>
      <c r="G200" s="206"/>
      <c r="H200" s="206"/>
      <c r="I200" s="206"/>
      <c r="J200" s="206"/>
      <c r="AK200" s="240"/>
    </row>
    <row r="201" spans="1:37" s="210" customFormat="1" ht="27.75" customHeight="1" x14ac:dyDescent="0.25">
      <c r="A201" s="118"/>
      <c r="B201" s="206"/>
      <c r="C201" s="207"/>
      <c r="D201" s="208"/>
      <c r="E201" s="209"/>
      <c r="F201" s="167"/>
      <c r="G201" s="206"/>
      <c r="H201" s="206"/>
      <c r="I201" s="206"/>
      <c r="J201" s="206"/>
      <c r="AK201" s="240"/>
    </row>
    <row r="202" spans="1:37" s="210" customFormat="1" ht="27.75" customHeight="1" x14ac:dyDescent="0.25">
      <c r="A202" s="118"/>
      <c r="B202" s="206"/>
      <c r="C202" s="207"/>
      <c r="D202" s="208"/>
      <c r="E202" s="209"/>
      <c r="F202" s="167"/>
      <c r="G202" s="206"/>
      <c r="H202" s="206"/>
      <c r="I202" s="206"/>
      <c r="J202" s="206"/>
      <c r="AK202" s="240"/>
    </row>
    <row r="203" spans="1:37" s="210" customFormat="1" ht="27.75" customHeight="1" x14ac:dyDescent="0.25">
      <c r="A203" s="118"/>
      <c r="B203" s="206"/>
      <c r="C203" s="207"/>
      <c r="D203" s="208"/>
      <c r="E203" s="209"/>
      <c r="F203" s="167"/>
      <c r="G203" s="206"/>
      <c r="H203" s="206"/>
      <c r="I203" s="206"/>
      <c r="J203" s="206"/>
      <c r="AK203" s="240"/>
    </row>
    <row r="204" spans="1:37" s="210" customFormat="1" ht="27.75" customHeight="1" x14ac:dyDescent="0.25">
      <c r="A204" s="118"/>
      <c r="B204" s="206"/>
      <c r="C204" s="207"/>
      <c r="D204" s="208"/>
      <c r="E204" s="209"/>
      <c r="F204" s="167"/>
      <c r="G204" s="206"/>
      <c r="H204" s="206"/>
      <c r="I204" s="206"/>
      <c r="J204" s="206"/>
      <c r="AK204" s="240"/>
    </row>
    <row r="205" spans="1:37" s="210" customFormat="1" ht="27.75" customHeight="1" x14ac:dyDescent="0.25">
      <c r="A205" s="118"/>
      <c r="B205" s="206"/>
      <c r="C205" s="207"/>
      <c r="D205" s="208"/>
      <c r="E205" s="209"/>
      <c r="F205" s="167"/>
      <c r="G205" s="206"/>
      <c r="H205" s="206"/>
      <c r="I205" s="206"/>
      <c r="J205" s="206"/>
      <c r="AK205" s="240"/>
    </row>
    <row r="206" spans="1:37" s="210" customFormat="1" ht="27.75" customHeight="1" x14ac:dyDescent="0.25">
      <c r="A206" s="118"/>
      <c r="B206" s="206"/>
      <c r="C206" s="207"/>
      <c r="D206" s="208"/>
      <c r="E206" s="209"/>
      <c r="F206" s="167"/>
      <c r="G206" s="206"/>
      <c r="H206" s="206"/>
      <c r="I206" s="206"/>
      <c r="J206" s="206"/>
      <c r="AK206" s="240"/>
    </row>
    <row r="207" spans="1:37" s="210" customFormat="1" ht="27.75" customHeight="1" x14ac:dyDescent="0.25">
      <c r="A207" s="118"/>
      <c r="B207" s="206"/>
      <c r="C207" s="207"/>
      <c r="D207" s="208"/>
      <c r="E207" s="209"/>
      <c r="F207" s="167"/>
      <c r="G207" s="206"/>
      <c r="H207" s="206"/>
      <c r="I207" s="206"/>
      <c r="J207" s="206"/>
      <c r="AK207" s="240"/>
    </row>
    <row r="208" spans="1:37" s="210" customFormat="1" ht="27.75" customHeight="1" x14ac:dyDescent="0.25">
      <c r="A208" s="118"/>
      <c r="B208" s="206"/>
      <c r="C208" s="207"/>
      <c r="D208" s="208"/>
      <c r="E208" s="209"/>
      <c r="F208" s="167"/>
      <c r="G208" s="206"/>
      <c r="H208" s="206"/>
      <c r="I208" s="206"/>
      <c r="J208" s="206"/>
      <c r="AK208" s="240"/>
    </row>
    <row r="209" spans="1:37" s="210" customFormat="1" ht="27.75" customHeight="1" x14ac:dyDescent="0.25">
      <c r="A209" s="118"/>
      <c r="B209" s="206"/>
      <c r="C209" s="207"/>
      <c r="D209" s="208"/>
      <c r="E209" s="209"/>
      <c r="F209" s="167"/>
      <c r="G209" s="206"/>
      <c r="H209" s="206"/>
      <c r="I209" s="206"/>
      <c r="J209" s="206"/>
      <c r="AK209" s="240"/>
    </row>
    <row r="210" spans="1:37" s="210" customFormat="1" ht="27.75" customHeight="1" x14ac:dyDescent="0.25">
      <c r="A210" s="118"/>
      <c r="B210" s="206"/>
      <c r="C210" s="207"/>
      <c r="D210" s="208"/>
      <c r="E210" s="209"/>
      <c r="F210" s="167"/>
      <c r="G210" s="206"/>
      <c r="H210" s="206"/>
      <c r="I210" s="206"/>
      <c r="J210" s="206"/>
      <c r="AK210" s="240"/>
    </row>
    <row r="211" spans="1:37" s="210" customFormat="1" ht="27.75" customHeight="1" x14ac:dyDescent="0.25">
      <c r="A211" s="118"/>
      <c r="B211" s="206"/>
      <c r="C211" s="207"/>
      <c r="D211" s="208"/>
      <c r="E211" s="209"/>
      <c r="F211" s="167"/>
      <c r="G211" s="206"/>
      <c r="H211" s="206"/>
      <c r="I211" s="206"/>
      <c r="J211" s="206"/>
      <c r="AK211" s="240"/>
    </row>
    <row r="212" spans="1:37" s="210" customFormat="1" ht="27.75" customHeight="1" x14ac:dyDescent="0.25">
      <c r="A212" s="118"/>
      <c r="B212" s="206"/>
      <c r="C212" s="207"/>
      <c r="D212" s="208"/>
      <c r="E212" s="209"/>
      <c r="F212" s="167"/>
      <c r="G212" s="206"/>
      <c r="H212" s="206"/>
      <c r="I212" s="206"/>
      <c r="J212" s="206"/>
      <c r="AK212" s="240"/>
    </row>
    <row r="213" spans="1:37" s="210" customFormat="1" ht="27.75" customHeight="1" x14ac:dyDescent="0.25">
      <c r="A213" s="118"/>
      <c r="B213" s="206"/>
      <c r="C213" s="207"/>
      <c r="D213" s="208"/>
      <c r="E213" s="209"/>
      <c r="F213" s="167"/>
      <c r="G213" s="206"/>
      <c r="H213" s="206"/>
      <c r="I213" s="206"/>
      <c r="J213" s="206"/>
      <c r="AK213" s="240"/>
    </row>
    <row r="214" spans="1:37" s="210" customFormat="1" ht="27.75" customHeight="1" x14ac:dyDescent="0.25">
      <c r="A214" s="118"/>
      <c r="B214" s="206"/>
      <c r="C214" s="207"/>
      <c r="D214" s="208"/>
      <c r="E214" s="209"/>
      <c r="F214" s="167"/>
      <c r="G214" s="206"/>
      <c r="H214" s="206"/>
      <c r="I214" s="206"/>
      <c r="J214" s="206"/>
      <c r="AK214" s="240"/>
    </row>
    <row r="215" spans="1:37" s="210" customFormat="1" ht="27.75" customHeight="1" x14ac:dyDescent="0.25">
      <c r="A215" s="118"/>
      <c r="B215" s="206"/>
      <c r="C215" s="207"/>
      <c r="D215" s="208"/>
      <c r="E215" s="209"/>
      <c r="F215" s="167"/>
      <c r="G215" s="206"/>
      <c r="H215" s="206"/>
      <c r="I215" s="206"/>
      <c r="J215" s="206"/>
      <c r="AK215" s="240"/>
    </row>
    <row r="216" spans="1:37" s="210" customFormat="1" ht="27.75" customHeight="1" x14ac:dyDescent="0.25">
      <c r="A216" s="118"/>
      <c r="B216" s="206"/>
      <c r="C216" s="207"/>
      <c r="D216" s="208"/>
      <c r="E216" s="209"/>
      <c r="F216" s="167"/>
      <c r="G216" s="206"/>
      <c r="H216" s="206"/>
      <c r="I216" s="206"/>
      <c r="J216" s="206"/>
      <c r="AK216" s="240"/>
    </row>
    <row r="217" spans="1:37" s="210" customFormat="1" ht="27.75" customHeight="1" x14ac:dyDescent="0.25">
      <c r="A217" s="118"/>
      <c r="B217" s="206"/>
      <c r="C217" s="207"/>
      <c r="D217" s="208"/>
      <c r="E217" s="209"/>
      <c r="F217" s="167"/>
      <c r="G217" s="206"/>
      <c r="H217" s="206"/>
      <c r="I217" s="206"/>
      <c r="J217" s="206"/>
      <c r="AK217" s="240"/>
    </row>
    <row r="218" spans="1:37" s="210" customFormat="1" ht="27.75" customHeight="1" x14ac:dyDescent="0.25">
      <c r="A218" s="118"/>
      <c r="B218" s="206"/>
      <c r="C218" s="207"/>
      <c r="D218" s="208"/>
      <c r="E218" s="209"/>
      <c r="F218" s="167"/>
      <c r="G218" s="206"/>
      <c r="H218" s="206"/>
      <c r="I218" s="206"/>
      <c r="J218" s="206"/>
      <c r="AK218" s="240"/>
    </row>
    <row r="219" spans="1:37" s="210" customFormat="1" ht="27.75" customHeight="1" x14ac:dyDescent="0.25">
      <c r="A219" s="118"/>
      <c r="B219" s="206"/>
      <c r="C219" s="207"/>
      <c r="D219" s="208"/>
      <c r="E219" s="209"/>
      <c r="F219" s="167"/>
      <c r="G219" s="206"/>
      <c r="H219" s="206"/>
      <c r="I219" s="206"/>
      <c r="J219" s="206"/>
      <c r="AK219" s="240"/>
    </row>
    <row r="220" spans="1:37" s="210" customFormat="1" ht="27.75" customHeight="1" x14ac:dyDescent="0.25">
      <c r="A220" s="118"/>
      <c r="B220" s="206"/>
      <c r="C220" s="207"/>
      <c r="D220" s="208"/>
      <c r="E220" s="209"/>
      <c r="F220" s="167"/>
      <c r="G220" s="206"/>
      <c r="H220" s="206"/>
      <c r="I220" s="206"/>
      <c r="J220" s="206"/>
      <c r="AK220" s="240"/>
    </row>
    <row r="221" spans="1:37" s="210" customFormat="1" ht="27.75" customHeight="1" x14ac:dyDescent="0.25">
      <c r="A221" s="118"/>
      <c r="B221" s="206"/>
      <c r="C221" s="207"/>
      <c r="D221" s="208"/>
      <c r="E221" s="209"/>
      <c r="F221" s="167"/>
      <c r="G221" s="206"/>
      <c r="H221" s="206"/>
      <c r="I221" s="206"/>
      <c r="J221" s="206"/>
      <c r="AK221" s="240"/>
    </row>
    <row r="222" spans="1:37" s="210" customFormat="1" ht="27.75" customHeight="1" x14ac:dyDescent="0.25">
      <c r="A222" s="118"/>
      <c r="B222" s="206"/>
      <c r="C222" s="207"/>
      <c r="D222" s="208"/>
      <c r="E222" s="209"/>
      <c r="F222" s="167"/>
      <c r="G222" s="206"/>
      <c r="H222" s="206"/>
      <c r="I222" s="206"/>
      <c r="J222" s="206"/>
      <c r="AK222" s="240"/>
    </row>
    <row r="223" spans="1:37" s="210" customFormat="1" ht="27.75" customHeight="1" x14ac:dyDescent="0.25">
      <c r="A223" s="118"/>
      <c r="B223" s="206"/>
      <c r="C223" s="207"/>
      <c r="D223" s="208"/>
      <c r="E223" s="209"/>
      <c r="F223" s="167"/>
      <c r="G223" s="206"/>
      <c r="H223" s="206"/>
      <c r="I223" s="206"/>
      <c r="J223" s="206"/>
      <c r="AK223" s="240"/>
    </row>
    <row r="224" spans="1:37" s="210" customFormat="1" ht="27.75" customHeight="1" x14ac:dyDescent="0.25">
      <c r="A224" s="118"/>
      <c r="B224" s="206"/>
      <c r="C224" s="207"/>
      <c r="D224" s="208"/>
      <c r="E224" s="209"/>
      <c r="F224" s="167"/>
      <c r="G224" s="206"/>
      <c r="H224" s="206"/>
      <c r="I224" s="206"/>
      <c r="J224" s="206"/>
      <c r="AK224" s="240"/>
    </row>
    <row r="225" spans="1:41" s="210" customFormat="1" ht="27.75" customHeight="1" x14ac:dyDescent="0.25">
      <c r="A225" s="118"/>
      <c r="B225" s="206"/>
      <c r="C225" s="207"/>
      <c r="D225" s="208"/>
      <c r="E225" s="209"/>
      <c r="F225" s="167"/>
      <c r="G225" s="206"/>
      <c r="H225" s="206"/>
      <c r="I225" s="206"/>
      <c r="J225" s="206"/>
      <c r="AK225" s="240"/>
    </row>
    <row r="226" spans="1:41" s="210" customFormat="1" ht="27.75" customHeight="1" x14ac:dyDescent="0.25">
      <c r="A226" s="118"/>
      <c r="B226" s="206"/>
      <c r="C226" s="207"/>
      <c r="D226" s="208"/>
      <c r="E226" s="209"/>
      <c r="F226" s="167"/>
      <c r="G226" s="206"/>
      <c r="H226" s="206"/>
      <c r="I226" s="206"/>
      <c r="J226" s="206"/>
      <c r="AK226" s="240"/>
    </row>
    <row r="227" spans="1:41" s="210" customFormat="1" ht="27.75" customHeight="1" x14ac:dyDescent="0.25">
      <c r="A227" s="118"/>
      <c r="B227" s="206"/>
      <c r="C227" s="207"/>
      <c r="D227" s="208"/>
      <c r="E227" s="209"/>
      <c r="F227" s="167"/>
      <c r="G227" s="206"/>
      <c r="H227" s="206"/>
      <c r="I227" s="206"/>
      <c r="J227" s="206"/>
      <c r="AK227" s="240"/>
    </row>
    <row r="228" spans="1:41" ht="27.75" customHeight="1" x14ac:dyDescent="0.25">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239"/>
      <c r="AL228" s="1"/>
      <c r="AM228" s="1"/>
      <c r="AN228" s="1"/>
      <c r="AO228" s="1"/>
    </row>
    <row r="229" spans="1:41" ht="27.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239"/>
      <c r="AL229" s="1"/>
      <c r="AM229" s="1"/>
      <c r="AN229" s="1"/>
      <c r="AO229" s="1"/>
    </row>
    <row r="230" spans="1:41" ht="27.75" customHeight="1" x14ac:dyDescent="0.25">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239"/>
      <c r="AL230" s="1"/>
      <c r="AM230" s="1"/>
      <c r="AN230" s="1"/>
      <c r="AO230" s="1"/>
    </row>
    <row r="231" spans="1:41" ht="27.75" customHeight="1" x14ac:dyDescent="0.25">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239"/>
      <c r="AL231" s="1"/>
      <c r="AM231" s="1"/>
      <c r="AN231" s="1"/>
      <c r="AO231" s="1"/>
    </row>
    <row r="232" spans="1:41" ht="27.75" customHeight="1" x14ac:dyDescent="0.25">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239"/>
      <c r="AL232" s="1"/>
      <c r="AM232" s="1"/>
      <c r="AN232" s="1"/>
      <c r="AO232" s="1"/>
    </row>
  </sheetData>
  <sheetProtection selectLockedCells="1"/>
  <mergeCells count="34">
    <mergeCell ref="D152:E152"/>
    <mergeCell ref="C157:G158"/>
    <mergeCell ref="D150:E150"/>
    <mergeCell ref="D143:J143"/>
    <mergeCell ref="D145:E145"/>
    <mergeCell ref="D146:E146"/>
    <mergeCell ref="D147:E147"/>
    <mergeCell ref="D151:E151"/>
    <mergeCell ref="AC7:AE7"/>
    <mergeCell ref="N3:V3"/>
    <mergeCell ref="W3:AE3"/>
    <mergeCell ref="N7:P7"/>
    <mergeCell ref="Q7:S7"/>
    <mergeCell ref="T7:V7"/>
    <mergeCell ref="W7:Y7"/>
    <mergeCell ref="Z7:AB7"/>
    <mergeCell ref="K7:M7"/>
    <mergeCell ref="G132:J132"/>
    <mergeCell ref="G141:J141"/>
    <mergeCell ref="G140:J140"/>
    <mergeCell ref="D140:E140"/>
    <mergeCell ref="D137:E137"/>
    <mergeCell ref="G137:J137"/>
    <mergeCell ref="D138:E138"/>
    <mergeCell ref="F138:F141"/>
    <mergeCell ref="G138:J138"/>
    <mergeCell ref="D139:E139"/>
    <mergeCell ref="G139:J139"/>
    <mergeCell ref="B1:I1"/>
    <mergeCell ref="D131:E131"/>
    <mergeCell ref="D132:E132"/>
    <mergeCell ref="D141:E141"/>
    <mergeCell ref="G3:J4"/>
    <mergeCell ref="B139:B141"/>
  </mergeCells>
  <pageMargins left="0.70866141732283472" right="0.70866141732283472" top="0.74803149606299213" bottom="0.74803149606299213" header="0.31496062992125984" footer="0.31496062992125984"/>
  <pageSetup paperSize="9" scale="62"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229"/>
  <sheetViews>
    <sheetView zoomScale="90" zoomScaleNormal="90" workbookViewId="0">
      <selection activeCell="H8" sqref="H8"/>
    </sheetView>
  </sheetViews>
  <sheetFormatPr defaultColWidth="8.7265625" defaultRowHeight="20" x14ac:dyDescent="0.25"/>
  <cols>
    <col min="1" max="1" width="13.81640625" style="23" customWidth="1"/>
    <col min="2" max="2" width="4.26953125" style="3" customWidth="1"/>
    <col min="3" max="3" width="25.1796875" style="4" customWidth="1"/>
    <col min="4" max="4" width="88" style="5" customWidth="1"/>
    <col min="5" max="5" width="6.6328125" style="39" customWidth="1"/>
    <col min="6" max="6" width="5.54296875" style="169" hidden="1" customWidth="1"/>
    <col min="7" max="7" width="10.54296875" style="3" customWidth="1"/>
    <col min="8" max="8" width="10.26953125" style="3" customWidth="1"/>
    <col min="9" max="9" width="7.81640625" style="3" customWidth="1"/>
    <col min="10" max="10" width="10.90625" style="3" customWidth="1"/>
    <col min="11" max="22" width="5" style="97" hidden="1" customWidth="1"/>
    <col min="23" max="23" width="3" style="49" hidden="1" customWidth="1"/>
    <col min="24" max="24" width="3.1796875" style="49" hidden="1" customWidth="1"/>
    <col min="25" max="25" width="2" style="81" hidden="1" customWidth="1"/>
    <col min="26" max="26" width="3" style="81" hidden="1" customWidth="1"/>
    <col min="27" max="27" width="3.1796875" style="81" hidden="1" customWidth="1"/>
    <col min="28" max="28" width="2.7265625" style="81" hidden="1" customWidth="1"/>
    <col min="29" max="30" width="3" style="81" hidden="1" customWidth="1"/>
    <col min="31" max="31" width="2.81640625" style="81" hidden="1" customWidth="1"/>
    <col min="32" max="32" width="4.453125" style="81" hidden="1" customWidth="1"/>
    <col min="33" max="33" width="0" style="104" hidden="1" customWidth="1"/>
    <col min="34" max="35" width="0" style="105" hidden="1" customWidth="1"/>
    <col min="36" max="36" width="1.1796875" style="105" customWidth="1"/>
    <col min="37" max="37" width="17.6328125" style="187" customWidth="1"/>
    <col min="38" max="38" width="8.7265625" style="187"/>
    <col min="39" max="41" width="8.7265625" style="161"/>
    <col min="42" max="16384" width="8.7265625" style="1"/>
  </cols>
  <sheetData>
    <row r="1" spans="1:41" s="116" customFormat="1" ht="54" customHeight="1" x14ac:dyDescent="0.25">
      <c r="A1" s="115"/>
      <c r="B1" s="252" t="s">
        <v>9</v>
      </c>
      <c r="C1" s="252"/>
      <c r="D1" s="252"/>
      <c r="E1" s="252"/>
      <c r="F1" s="252"/>
      <c r="G1" s="252"/>
      <c r="H1" s="252"/>
      <c r="I1" s="252"/>
      <c r="J1" s="127"/>
      <c r="K1" s="182"/>
      <c r="L1" s="97"/>
      <c r="M1" s="97"/>
      <c r="N1" s="97"/>
      <c r="O1" s="97"/>
      <c r="P1" s="97"/>
      <c r="Q1" s="97"/>
      <c r="R1" s="97"/>
      <c r="S1" s="97"/>
      <c r="T1" s="97"/>
      <c r="U1" s="97"/>
      <c r="V1" s="97"/>
      <c r="W1" s="49"/>
      <c r="X1" s="49"/>
      <c r="Y1" s="81"/>
      <c r="Z1" s="81"/>
      <c r="AA1" s="81"/>
      <c r="AB1" s="81"/>
      <c r="AC1" s="81"/>
      <c r="AD1" s="81"/>
      <c r="AE1" s="81"/>
      <c r="AF1" s="81"/>
      <c r="AG1" s="104"/>
      <c r="AH1" s="105"/>
      <c r="AI1" s="105"/>
      <c r="AJ1" s="105"/>
      <c r="AK1" s="187"/>
      <c r="AL1" s="187"/>
      <c r="AM1" s="159"/>
      <c r="AN1" s="159"/>
      <c r="AO1" s="159"/>
    </row>
    <row r="2" spans="1:41" s="117" customFormat="1" ht="24.75" customHeight="1" thickBot="1" x14ac:dyDescent="0.3">
      <c r="A2" s="115"/>
      <c r="B2" s="119"/>
      <c r="C2" s="119"/>
      <c r="D2" s="120"/>
      <c r="E2" s="121"/>
      <c r="F2" s="165"/>
      <c r="G2" s="126">
        <v>1</v>
      </c>
      <c r="H2" s="126">
        <v>0.5</v>
      </c>
      <c r="I2" s="126">
        <v>0</v>
      </c>
      <c r="J2" s="126">
        <v>-1</v>
      </c>
      <c r="K2" s="183"/>
      <c r="L2" s="97"/>
      <c r="M2" s="97"/>
      <c r="N2" s="97"/>
      <c r="O2" s="97"/>
      <c r="P2" s="97"/>
      <c r="Q2" s="97"/>
      <c r="R2" s="97"/>
      <c r="S2" s="97"/>
      <c r="T2" s="97"/>
      <c r="U2" s="97"/>
      <c r="V2" s="97"/>
      <c r="W2" s="49"/>
      <c r="X2" s="49"/>
      <c r="Y2" s="82"/>
      <c r="Z2" s="82"/>
      <c r="AA2" s="82"/>
      <c r="AB2" s="82"/>
      <c r="AC2" s="82"/>
      <c r="AD2" s="82"/>
      <c r="AE2" s="82"/>
      <c r="AF2" s="82"/>
      <c r="AG2" s="106"/>
      <c r="AH2" s="107"/>
      <c r="AI2" s="107"/>
      <c r="AJ2" s="107"/>
      <c r="AK2" s="188"/>
      <c r="AL2" s="188"/>
      <c r="AM2" s="160"/>
      <c r="AN2" s="160"/>
      <c r="AO2" s="160"/>
    </row>
    <row r="3" spans="1:41" s="116" customFormat="1" ht="24" customHeight="1" thickBot="1" x14ac:dyDescent="0.3">
      <c r="A3" s="115"/>
      <c r="B3" s="122"/>
      <c r="C3" s="123"/>
      <c r="D3" s="147" t="s">
        <v>187</v>
      </c>
      <c r="E3" s="124"/>
      <c r="F3" s="166"/>
      <c r="G3" s="258" t="s">
        <v>10</v>
      </c>
      <c r="H3" s="258"/>
      <c r="I3" s="258"/>
      <c r="J3" s="258"/>
      <c r="K3" s="182"/>
      <c r="L3" s="97"/>
      <c r="M3" s="97"/>
      <c r="N3" s="261" t="s">
        <v>199</v>
      </c>
      <c r="O3" s="261"/>
      <c r="P3" s="261"/>
      <c r="Q3" s="261"/>
      <c r="R3" s="261"/>
      <c r="S3" s="261"/>
      <c r="T3" s="261"/>
      <c r="U3" s="261"/>
      <c r="V3" s="261"/>
      <c r="W3" s="277" t="s">
        <v>200</v>
      </c>
      <c r="X3" s="277"/>
      <c r="Y3" s="277"/>
      <c r="Z3" s="277"/>
      <c r="AA3" s="277"/>
      <c r="AB3" s="277"/>
      <c r="AC3" s="277"/>
      <c r="AD3" s="277"/>
      <c r="AE3" s="277"/>
      <c r="AF3" s="157"/>
      <c r="AG3" s="104"/>
      <c r="AH3" s="105"/>
      <c r="AI3" s="105"/>
      <c r="AJ3" s="105"/>
      <c r="AK3" s="187"/>
      <c r="AL3" s="187"/>
      <c r="AM3" s="159"/>
      <c r="AN3" s="159"/>
      <c r="AO3" s="159"/>
    </row>
    <row r="4" spans="1:41" s="117" customFormat="1" ht="60" customHeight="1" thickBot="1" x14ac:dyDescent="0.3">
      <c r="A4" s="118"/>
      <c r="B4" s="125"/>
      <c r="C4" s="119"/>
      <c r="D4" s="147" t="s">
        <v>188</v>
      </c>
      <c r="E4" s="121" t="s">
        <v>209</v>
      </c>
      <c r="F4" s="167"/>
      <c r="G4" s="258"/>
      <c r="H4" s="258"/>
      <c r="I4" s="258"/>
      <c r="J4" s="258"/>
      <c r="K4" s="97"/>
      <c r="L4" s="97"/>
      <c r="M4" s="97"/>
      <c r="N4" s="97"/>
      <c r="O4" s="97"/>
      <c r="P4" s="97"/>
      <c r="Q4" s="97"/>
      <c r="R4" s="97"/>
      <c r="S4" s="97"/>
      <c r="T4" s="97"/>
      <c r="U4" s="97"/>
      <c r="V4" s="97"/>
      <c r="W4" s="49"/>
      <c r="X4" s="49"/>
      <c r="Y4" s="82"/>
      <c r="Z4" s="82"/>
      <c r="AA4" s="82"/>
      <c r="AB4" s="82"/>
      <c r="AC4" s="82"/>
      <c r="AD4" s="82"/>
      <c r="AE4" s="82"/>
      <c r="AF4" s="82"/>
      <c r="AG4" s="106"/>
      <c r="AH4" s="107"/>
      <c r="AI4" s="107"/>
      <c r="AJ4" s="107"/>
      <c r="AK4" s="188"/>
      <c r="AL4" s="188"/>
      <c r="AM4" s="160"/>
      <c r="AN4" s="160"/>
      <c r="AO4" s="160"/>
    </row>
    <row r="5" spans="1:41" hidden="1" x14ac:dyDescent="0.25">
      <c r="B5" s="6"/>
      <c r="C5" s="7"/>
      <c r="E5" s="100"/>
      <c r="F5" s="168"/>
      <c r="G5" s="8"/>
      <c r="H5" s="8"/>
      <c r="I5" s="8"/>
      <c r="J5" s="8"/>
      <c r="K5" s="98"/>
    </row>
    <row r="6" spans="1:41" s="2" customFormat="1" hidden="1" x14ac:dyDescent="0.25">
      <c r="A6" s="23"/>
      <c r="B6" s="9"/>
      <c r="C6" s="10"/>
      <c r="D6" s="11"/>
      <c r="E6" s="40"/>
      <c r="F6" s="169"/>
      <c r="G6" s="84"/>
      <c r="H6" s="84"/>
      <c r="I6" s="84"/>
      <c r="J6" s="84"/>
      <c r="K6" s="97"/>
      <c r="L6" s="97"/>
      <c r="M6" s="97"/>
      <c r="N6" s="97"/>
      <c r="O6" s="97"/>
      <c r="P6" s="97"/>
      <c r="Q6" s="97"/>
      <c r="R6" s="97"/>
      <c r="S6" s="97"/>
      <c r="T6" s="97"/>
      <c r="U6" s="97"/>
      <c r="V6" s="97"/>
      <c r="W6" s="49"/>
      <c r="X6" s="49"/>
      <c r="Y6" s="82"/>
      <c r="Z6" s="82"/>
      <c r="AA6" s="82"/>
      <c r="AB6" s="82"/>
      <c r="AC6" s="82"/>
      <c r="AD6" s="82"/>
      <c r="AE6" s="82"/>
      <c r="AF6" s="82"/>
      <c r="AG6" s="106"/>
      <c r="AH6" s="107"/>
      <c r="AI6" s="107"/>
      <c r="AJ6" s="107"/>
      <c r="AK6" s="188"/>
      <c r="AL6" s="188"/>
      <c r="AM6" s="162"/>
      <c r="AN6" s="162"/>
      <c r="AO6" s="162"/>
    </row>
    <row r="7" spans="1:41" s="2" customFormat="1" ht="51" customHeight="1" x14ac:dyDescent="0.25">
      <c r="A7" s="114" t="s">
        <v>11</v>
      </c>
      <c r="B7" s="114" t="s">
        <v>12</v>
      </c>
      <c r="C7" s="114" t="s">
        <v>13</v>
      </c>
      <c r="D7" s="114" t="s">
        <v>14</v>
      </c>
      <c r="E7" s="145" t="s">
        <v>15</v>
      </c>
      <c r="F7" s="170"/>
      <c r="G7" s="146" t="s">
        <v>16</v>
      </c>
      <c r="H7" s="146" t="s">
        <v>17</v>
      </c>
      <c r="I7" s="146" t="s">
        <v>18</v>
      </c>
      <c r="J7" s="184" t="s">
        <v>19</v>
      </c>
      <c r="K7" s="261" t="s">
        <v>198</v>
      </c>
      <c r="L7" s="261"/>
      <c r="M7" s="261"/>
      <c r="N7" s="261" t="s">
        <v>180</v>
      </c>
      <c r="O7" s="261"/>
      <c r="P7" s="261"/>
      <c r="Q7" s="261" t="s">
        <v>181</v>
      </c>
      <c r="R7" s="261"/>
      <c r="S7" s="261"/>
      <c r="T7" s="261" t="s">
        <v>182</v>
      </c>
      <c r="U7" s="261"/>
      <c r="V7" s="261"/>
      <c r="W7" s="277" t="s">
        <v>180</v>
      </c>
      <c r="X7" s="277"/>
      <c r="Y7" s="277"/>
      <c r="Z7" s="277" t="s">
        <v>181</v>
      </c>
      <c r="AA7" s="277"/>
      <c r="AB7" s="277"/>
      <c r="AC7" s="277" t="s">
        <v>182</v>
      </c>
      <c r="AD7" s="277"/>
      <c r="AE7" s="277"/>
      <c r="AF7" s="241" t="s">
        <v>185</v>
      </c>
      <c r="AG7" s="242" t="s">
        <v>205</v>
      </c>
      <c r="AH7" s="241" t="s">
        <v>206</v>
      </c>
      <c r="AI7" s="241" t="s">
        <v>207</v>
      </c>
      <c r="AJ7" s="241" t="s">
        <v>208</v>
      </c>
      <c r="AK7" s="335" t="s">
        <v>20</v>
      </c>
      <c r="AL7" s="188"/>
      <c r="AM7" s="162"/>
      <c r="AN7" s="162"/>
      <c r="AO7" s="162"/>
    </row>
    <row r="8" spans="1:41" s="13" customFormat="1" ht="37.5" x14ac:dyDescent="0.25">
      <c r="A8" s="24" t="str">
        <f>IF(COUNTA(G8,H8,I8,J8)&gt;1,"wrong","")</f>
        <v/>
      </c>
      <c r="B8" s="12">
        <v>1</v>
      </c>
      <c r="C8" s="128" t="s">
        <v>21</v>
      </c>
      <c r="D8" s="111" t="s">
        <v>22</v>
      </c>
      <c r="E8" s="12">
        <v>1</v>
      </c>
      <c r="F8" s="171">
        <f t="shared" ref="F8:F14" si="0">IF((J8&lt;&gt;""),($I$2*E8),1)</f>
        <v>1</v>
      </c>
      <c r="G8" s="25"/>
      <c r="H8" s="87"/>
      <c r="I8" s="87"/>
      <c r="J8" s="185"/>
      <c r="K8" s="97">
        <f t="shared" ref="K8:K14" si="1">IF((G8&lt;&gt;""),($G$2*E8),IF((H8&lt;&gt;""),($H$2*E8),IF((I8&lt;&gt;""),($I$2*E8),0)))</f>
        <v>0</v>
      </c>
      <c r="L8" s="97"/>
      <c r="M8" s="97"/>
      <c r="N8" s="97">
        <f t="shared" ref="N8:N14" si="2">IF((G8&lt;&gt;""),($G$2*E8),0)</f>
        <v>0</v>
      </c>
      <c r="O8" s="97">
        <f t="shared" ref="O8:O14" si="3">IF((H8&lt;&gt;""),($H$2*E8),IF((I8&lt;&gt;""),($I$2*E8),0))</f>
        <v>0</v>
      </c>
      <c r="P8" s="97">
        <f t="shared" ref="P8:P14" si="4">IF((I8&lt;&gt;""),($I$2*E8),0)</f>
        <v>0</v>
      </c>
      <c r="Q8" s="97"/>
      <c r="R8" s="97"/>
      <c r="S8" s="97"/>
      <c r="T8" s="97"/>
      <c r="U8" s="97"/>
      <c r="V8" s="97"/>
      <c r="W8" s="49">
        <f t="shared" ref="W8:W68" si="5">IF(E8=1,IF(G8&lt;&gt;"",1,0),0)</f>
        <v>0</v>
      </c>
      <c r="X8" s="49">
        <f t="shared" ref="X8:X68" si="6">IF(E8=1,IF(H8&lt;&gt;"",1,0),0)</f>
        <v>0</v>
      </c>
      <c r="Y8" s="49">
        <f t="shared" ref="Y8:Y68" si="7">IF(E8=1,IF(I8&lt;&gt;"",1,0),0)</f>
        <v>0</v>
      </c>
      <c r="Z8" s="83">
        <f t="shared" ref="Z8:Z68" si="8">IF(E8=2,IF(G8&lt;&gt;"",1,0),0)</f>
        <v>0</v>
      </c>
      <c r="AA8" s="83">
        <f t="shared" ref="AA8:AA68" si="9">IF(E8=2,IF(H8&lt;&gt;"",1,0),0)</f>
        <v>0</v>
      </c>
      <c r="AB8" s="83">
        <f t="shared" ref="AB8:AB68" si="10">IF(E8=2,IF(I8&lt;&gt;"",1,0),0)</f>
        <v>0</v>
      </c>
      <c r="AC8" s="83">
        <f t="shared" ref="AC8:AC68" si="11">IF(E8=3,IF(G8&lt;&gt;"",1,0),0)</f>
        <v>0</v>
      </c>
      <c r="AD8" s="83">
        <f t="shared" ref="AD8:AD68" si="12">IF(E8=3,IF(H8&lt;&gt;"",1,0),0)</f>
        <v>0</v>
      </c>
      <c r="AE8" s="83">
        <f t="shared" ref="AE8:AE68" si="13">IF(E8=3,IF(I8&lt;&gt;"",1,0),0)</f>
        <v>0</v>
      </c>
      <c r="AF8" s="83">
        <f>IF((J8&lt;&gt;""),($G$2*1),0)</f>
        <v>0</v>
      </c>
      <c r="AG8" s="99">
        <f>F8</f>
        <v>1</v>
      </c>
      <c r="AH8" s="83">
        <f>IF((F8=0),(E8*$J$2),0)</f>
        <v>0</v>
      </c>
      <c r="AI8" s="83"/>
      <c r="AJ8" s="83"/>
      <c r="AK8" s="189"/>
      <c r="AL8" s="189"/>
      <c r="AM8" s="163"/>
      <c r="AN8" s="163"/>
      <c r="AO8" s="163"/>
    </row>
    <row r="9" spans="1:41" s="13" customFormat="1" ht="17.25" customHeight="1" x14ac:dyDescent="0.25">
      <c r="A9" s="24" t="str">
        <f t="shared" ref="A9:A72" si="14">IF(COUNTA(G9,H9,I9,J9)&gt;1,"wrong","")</f>
        <v/>
      </c>
      <c r="B9" s="12">
        <v>2</v>
      </c>
      <c r="C9" s="129" t="s">
        <v>21</v>
      </c>
      <c r="D9" s="111" t="s">
        <v>24</v>
      </c>
      <c r="E9" s="12">
        <v>1</v>
      </c>
      <c r="F9" s="171">
        <f t="shared" si="0"/>
        <v>1</v>
      </c>
      <c r="G9" s="25"/>
      <c r="H9" s="25"/>
      <c r="I9" s="25"/>
      <c r="J9" s="185"/>
      <c r="K9" s="97">
        <f t="shared" si="1"/>
        <v>0</v>
      </c>
      <c r="L9" s="97"/>
      <c r="M9" s="97"/>
      <c r="N9" s="97">
        <f t="shared" si="2"/>
        <v>0</v>
      </c>
      <c r="O9" s="97">
        <f t="shared" si="3"/>
        <v>0</v>
      </c>
      <c r="P9" s="97">
        <f t="shared" si="4"/>
        <v>0</v>
      </c>
      <c r="Q9" s="97"/>
      <c r="R9" s="97"/>
      <c r="S9" s="97"/>
      <c r="T9" s="97"/>
      <c r="U9" s="97"/>
      <c r="V9" s="97"/>
      <c r="W9" s="49">
        <f t="shared" si="5"/>
        <v>0</v>
      </c>
      <c r="X9" s="49">
        <f t="shared" si="6"/>
        <v>0</v>
      </c>
      <c r="Y9" s="49">
        <f t="shared" si="7"/>
        <v>0</v>
      </c>
      <c r="Z9" s="83">
        <f t="shared" si="8"/>
        <v>0</v>
      </c>
      <c r="AA9" s="83">
        <f t="shared" si="9"/>
        <v>0</v>
      </c>
      <c r="AB9" s="83">
        <f t="shared" si="10"/>
        <v>0</v>
      </c>
      <c r="AC9" s="83">
        <f t="shared" si="11"/>
        <v>0</v>
      </c>
      <c r="AD9" s="83">
        <f t="shared" si="12"/>
        <v>0</v>
      </c>
      <c r="AE9" s="83">
        <f t="shared" si="13"/>
        <v>0</v>
      </c>
      <c r="AF9" s="83">
        <f t="shared" ref="AF9:AF72" si="15">IF((J9&lt;&gt;""),($G$2*1),0)</f>
        <v>0</v>
      </c>
      <c r="AG9" s="99">
        <f t="shared" ref="AG9:AG72" si="16">F9</f>
        <v>1</v>
      </c>
      <c r="AH9" s="83">
        <f t="shared" ref="AH9:AH62" si="17">IF((F9=0),(E9*$J$2),0)</f>
        <v>0</v>
      </c>
      <c r="AI9" s="83"/>
      <c r="AJ9" s="83"/>
      <c r="AK9" s="189"/>
      <c r="AL9" s="189"/>
      <c r="AM9" s="163"/>
      <c r="AN9" s="163"/>
      <c r="AO9" s="163"/>
    </row>
    <row r="10" spans="1:41" s="13" customFormat="1" ht="17.25" customHeight="1" x14ac:dyDescent="0.25">
      <c r="A10" s="24" t="str">
        <f t="shared" si="14"/>
        <v/>
      </c>
      <c r="B10" s="12">
        <v>3</v>
      </c>
      <c r="C10" s="129" t="s">
        <v>21</v>
      </c>
      <c r="D10" s="111" t="s">
        <v>25</v>
      </c>
      <c r="E10" s="12">
        <v>1</v>
      </c>
      <c r="F10" s="171">
        <f t="shared" si="0"/>
        <v>1</v>
      </c>
      <c r="G10" s="25"/>
      <c r="H10" s="25"/>
      <c r="I10" s="25"/>
      <c r="J10" s="185"/>
      <c r="K10" s="97">
        <f t="shared" si="1"/>
        <v>0</v>
      </c>
      <c r="L10" s="97"/>
      <c r="M10" s="97"/>
      <c r="N10" s="97">
        <f t="shared" si="2"/>
        <v>0</v>
      </c>
      <c r="O10" s="97">
        <f t="shared" si="3"/>
        <v>0</v>
      </c>
      <c r="P10" s="97">
        <f t="shared" si="4"/>
        <v>0</v>
      </c>
      <c r="Q10" s="97"/>
      <c r="R10" s="97"/>
      <c r="S10" s="97"/>
      <c r="T10" s="97"/>
      <c r="U10" s="97"/>
      <c r="V10" s="97"/>
      <c r="W10" s="49">
        <f t="shared" si="5"/>
        <v>0</v>
      </c>
      <c r="X10" s="49">
        <f t="shared" si="6"/>
        <v>0</v>
      </c>
      <c r="Y10" s="49">
        <f t="shared" si="7"/>
        <v>0</v>
      </c>
      <c r="Z10" s="83">
        <f t="shared" si="8"/>
        <v>0</v>
      </c>
      <c r="AA10" s="83">
        <f t="shared" si="9"/>
        <v>0</v>
      </c>
      <c r="AB10" s="83">
        <f t="shared" si="10"/>
        <v>0</v>
      </c>
      <c r="AC10" s="83">
        <f t="shared" si="11"/>
        <v>0</v>
      </c>
      <c r="AD10" s="83">
        <f t="shared" si="12"/>
        <v>0</v>
      </c>
      <c r="AE10" s="83">
        <f t="shared" si="13"/>
        <v>0</v>
      </c>
      <c r="AF10" s="83">
        <f t="shared" si="15"/>
        <v>0</v>
      </c>
      <c r="AG10" s="99">
        <f t="shared" si="16"/>
        <v>1</v>
      </c>
      <c r="AH10" s="83">
        <f t="shared" si="17"/>
        <v>0</v>
      </c>
      <c r="AI10" s="83"/>
      <c r="AJ10" s="83"/>
      <c r="AK10" s="189"/>
      <c r="AL10" s="189"/>
      <c r="AM10" s="163"/>
      <c r="AN10" s="163"/>
      <c r="AO10" s="163"/>
    </row>
    <row r="11" spans="1:41" s="13" customFormat="1" ht="37.5" x14ac:dyDescent="0.25">
      <c r="A11" s="24" t="str">
        <f t="shared" si="14"/>
        <v/>
      </c>
      <c r="B11" s="12">
        <v>4</v>
      </c>
      <c r="C11" s="129" t="s">
        <v>21</v>
      </c>
      <c r="D11" s="111" t="s">
        <v>26</v>
      </c>
      <c r="E11" s="12">
        <v>1</v>
      </c>
      <c r="F11" s="171">
        <f t="shared" si="0"/>
        <v>1</v>
      </c>
      <c r="G11" s="25"/>
      <c r="H11" s="25"/>
      <c r="I11" s="25"/>
      <c r="J11" s="185"/>
      <c r="K11" s="97">
        <f t="shared" si="1"/>
        <v>0</v>
      </c>
      <c r="L11" s="97"/>
      <c r="M11" s="97"/>
      <c r="N11" s="97">
        <f t="shared" si="2"/>
        <v>0</v>
      </c>
      <c r="O11" s="97">
        <f t="shared" si="3"/>
        <v>0</v>
      </c>
      <c r="P11" s="97">
        <f t="shared" si="4"/>
        <v>0</v>
      </c>
      <c r="Q11" s="97"/>
      <c r="R11" s="97"/>
      <c r="S11" s="97"/>
      <c r="T11" s="97"/>
      <c r="U11" s="97"/>
      <c r="V11" s="97"/>
      <c r="W11" s="49">
        <f t="shared" si="5"/>
        <v>0</v>
      </c>
      <c r="X11" s="49">
        <f t="shared" si="6"/>
        <v>0</v>
      </c>
      <c r="Y11" s="49">
        <f t="shared" si="7"/>
        <v>0</v>
      </c>
      <c r="Z11" s="83">
        <f t="shared" si="8"/>
        <v>0</v>
      </c>
      <c r="AA11" s="83">
        <f t="shared" si="9"/>
        <v>0</v>
      </c>
      <c r="AB11" s="83">
        <f t="shared" si="10"/>
        <v>0</v>
      </c>
      <c r="AC11" s="83">
        <f t="shared" si="11"/>
        <v>0</v>
      </c>
      <c r="AD11" s="83">
        <f t="shared" si="12"/>
        <v>0</v>
      </c>
      <c r="AE11" s="83">
        <f t="shared" si="13"/>
        <v>0</v>
      </c>
      <c r="AF11" s="83">
        <f t="shared" si="15"/>
        <v>0</v>
      </c>
      <c r="AG11" s="99">
        <f t="shared" si="16"/>
        <v>1</v>
      </c>
      <c r="AH11" s="83">
        <f t="shared" si="17"/>
        <v>0</v>
      </c>
      <c r="AI11" s="83"/>
      <c r="AJ11" s="83"/>
      <c r="AK11" s="189"/>
      <c r="AL11" s="189"/>
      <c r="AM11" s="163"/>
      <c r="AN11" s="163"/>
      <c r="AO11" s="163"/>
    </row>
    <row r="12" spans="1:41" s="13" customFormat="1" ht="25" x14ac:dyDescent="0.25">
      <c r="A12" s="24" t="str">
        <f t="shared" si="14"/>
        <v/>
      </c>
      <c r="B12" s="12">
        <v>5</v>
      </c>
      <c r="C12" s="129" t="s">
        <v>21</v>
      </c>
      <c r="D12" s="111" t="s">
        <v>27</v>
      </c>
      <c r="E12" s="12">
        <v>1</v>
      </c>
      <c r="F12" s="171">
        <f t="shared" si="0"/>
        <v>1</v>
      </c>
      <c r="G12" s="25"/>
      <c r="H12" s="25"/>
      <c r="I12" s="25"/>
      <c r="J12" s="185"/>
      <c r="K12" s="97">
        <f t="shared" si="1"/>
        <v>0</v>
      </c>
      <c r="L12" s="97"/>
      <c r="M12" s="97"/>
      <c r="N12" s="97">
        <f t="shared" si="2"/>
        <v>0</v>
      </c>
      <c r="O12" s="97">
        <f t="shared" si="3"/>
        <v>0</v>
      </c>
      <c r="P12" s="97">
        <f t="shared" si="4"/>
        <v>0</v>
      </c>
      <c r="Q12" s="97"/>
      <c r="R12" s="97"/>
      <c r="S12" s="97"/>
      <c r="T12" s="97"/>
      <c r="U12" s="97"/>
      <c r="V12" s="97"/>
      <c r="W12" s="49">
        <f t="shared" si="5"/>
        <v>0</v>
      </c>
      <c r="X12" s="49">
        <f t="shared" si="6"/>
        <v>0</v>
      </c>
      <c r="Y12" s="49">
        <f t="shared" si="7"/>
        <v>0</v>
      </c>
      <c r="Z12" s="83">
        <f t="shared" si="8"/>
        <v>0</v>
      </c>
      <c r="AA12" s="83">
        <f t="shared" si="9"/>
        <v>0</v>
      </c>
      <c r="AB12" s="83">
        <f t="shared" si="10"/>
        <v>0</v>
      </c>
      <c r="AC12" s="83">
        <f t="shared" si="11"/>
        <v>0</v>
      </c>
      <c r="AD12" s="83">
        <f t="shared" si="12"/>
        <v>0</v>
      </c>
      <c r="AE12" s="83">
        <f t="shared" si="13"/>
        <v>0</v>
      </c>
      <c r="AF12" s="83">
        <f t="shared" si="15"/>
        <v>0</v>
      </c>
      <c r="AG12" s="99">
        <f t="shared" si="16"/>
        <v>1</v>
      </c>
      <c r="AH12" s="83">
        <f t="shared" si="17"/>
        <v>0</v>
      </c>
      <c r="AI12" s="83"/>
      <c r="AJ12" s="83"/>
      <c r="AK12" s="189"/>
      <c r="AL12" s="189"/>
      <c r="AM12" s="163"/>
      <c r="AN12" s="163"/>
      <c r="AO12" s="163"/>
    </row>
    <row r="13" spans="1:41" s="13" customFormat="1" x14ac:dyDescent="0.25">
      <c r="A13" s="24" t="str">
        <f t="shared" si="14"/>
        <v/>
      </c>
      <c r="B13" s="12">
        <v>6</v>
      </c>
      <c r="C13" s="129" t="s">
        <v>21</v>
      </c>
      <c r="D13" s="111" t="s">
        <v>28</v>
      </c>
      <c r="E13" s="12">
        <v>1</v>
      </c>
      <c r="F13" s="171">
        <f t="shared" si="0"/>
        <v>1</v>
      </c>
      <c r="G13" s="25"/>
      <c r="H13" s="25"/>
      <c r="I13" s="25"/>
      <c r="J13" s="185"/>
      <c r="K13" s="97">
        <f t="shared" si="1"/>
        <v>0</v>
      </c>
      <c r="L13" s="97"/>
      <c r="M13" s="97"/>
      <c r="N13" s="97">
        <f t="shared" si="2"/>
        <v>0</v>
      </c>
      <c r="O13" s="97">
        <f t="shared" si="3"/>
        <v>0</v>
      </c>
      <c r="P13" s="97">
        <f t="shared" si="4"/>
        <v>0</v>
      </c>
      <c r="Q13" s="97"/>
      <c r="R13" s="97"/>
      <c r="S13" s="97"/>
      <c r="T13" s="97"/>
      <c r="U13" s="97"/>
      <c r="V13" s="97"/>
      <c r="W13" s="49">
        <f t="shared" si="5"/>
        <v>0</v>
      </c>
      <c r="X13" s="49">
        <f t="shared" si="6"/>
        <v>0</v>
      </c>
      <c r="Y13" s="49">
        <f t="shared" si="7"/>
        <v>0</v>
      </c>
      <c r="Z13" s="83">
        <f t="shared" si="8"/>
        <v>0</v>
      </c>
      <c r="AA13" s="83">
        <f t="shared" si="9"/>
        <v>0</v>
      </c>
      <c r="AB13" s="83">
        <f t="shared" si="10"/>
        <v>0</v>
      </c>
      <c r="AC13" s="83">
        <f t="shared" si="11"/>
        <v>0</v>
      </c>
      <c r="AD13" s="83">
        <f t="shared" si="12"/>
        <v>0</v>
      </c>
      <c r="AE13" s="83">
        <f t="shared" si="13"/>
        <v>0</v>
      </c>
      <c r="AF13" s="83">
        <f t="shared" si="15"/>
        <v>0</v>
      </c>
      <c r="AG13" s="99">
        <f t="shared" si="16"/>
        <v>1</v>
      </c>
      <c r="AH13" s="83">
        <f t="shared" si="17"/>
        <v>0</v>
      </c>
      <c r="AI13" s="83"/>
      <c r="AJ13" s="83"/>
      <c r="AK13" s="189"/>
      <c r="AL13" s="189"/>
      <c r="AM13" s="163"/>
      <c r="AN13" s="163"/>
      <c r="AO13" s="163"/>
    </row>
    <row r="14" spans="1:41" s="13" customFormat="1" ht="25" x14ac:dyDescent="0.25">
      <c r="A14" s="24" t="str">
        <f t="shared" si="14"/>
        <v/>
      </c>
      <c r="B14" s="12">
        <v>7</v>
      </c>
      <c r="C14" s="129" t="s">
        <v>21</v>
      </c>
      <c r="D14" s="111" t="s">
        <v>29</v>
      </c>
      <c r="E14" s="12">
        <v>1</v>
      </c>
      <c r="F14" s="171">
        <f t="shared" si="0"/>
        <v>1</v>
      </c>
      <c r="G14" s="25"/>
      <c r="H14" s="25"/>
      <c r="I14" s="25"/>
      <c r="J14" s="186"/>
      <c r="K14" s="97">
        <f t="shared" si="1"/>
        <v>0</v>
      </c>
      <c r="L14" s="97"/>
      <c r="M14" s="97"/>
      <c r="N14" s="97">
        <f t="shared" si="2"/>
        <v>0</v>
      </c>
      <c r="O14" s="97">
        <f t="shared" si="3"/>
        <v>0</v>
      </c>
      <c r="P14" s="97">
        <f t="shared" si="4"/>
        <v>0</v>
      </c>
      <c r="Q14" s="97"/>
      <c r="R14" s="97"/>
      <c r="S14" s="97"/>
      <c r="T14" s="97"/>
      <c r="U14" s="97"/>
      <c r="V14" s="97"/>
      <c r="W14" s="49">
        <f t="shared" si="5"/>
        <v>0</v>
      </c>
      <c r="X14" s="49">
        <f t="shared" si="6"/>
        <v>0</v>
      </c>
      <c r="Y14" s="49">
        <f t="shared" si="7"/>
        <v>0</v>
      </c>
      <c r="Z14" s="83">
        <f t="shared" si="8"/>
        <v>0</v>
      </c>
      <c r="AA14" s="83">
        <f t="shared" si="9"/>
        <v>0</v>
      </c>
      <c r="AB14" s="83">
        <f t="shared" si="10"/>
        <v>0</v>
      </c>
      <c r="AC14" s="83">
        <f t="shared" si="11"/>
        <v>0</v>
      </c>
      <c r="AD14" s="83">
        <f t="shared" si="12"/>
        <v>0</v>
      </c>
      <c r="AE14" s="83">
        <f t="shared" si="13"/>
        <v>0</v>
      </c>
      <c r="AF14" s="83">
        <f t="shared" si="15"/>
        <v>0</v>
      </c>
      <c r="AG14" s="99">
        <f t="shared" si="16"/>
        <v>1</v>
      </c>
      <c r="AH14" s="83">
        <f t="shared" si="17"/>
        <v>0</v>
      </c>
      <c r="AI14" s="83"/>
      <c r="AJ14" s="83"/>
      <c r="AK14" s="189"/>
      <c r="AL14" s="189"/>
      <c r="AM14" s="163"/>
      <c r="AN14" s="163"/>
      <c r="AO14" s="163"/>
    </row>
    <row r="15" spans="1:41" s="13" customFormat="1" ht="16.5" customHeight="1" x14ac:dyDescent="0.25">
      <c r="A15" s="24" t="str">
        <f t="shared" si="14"/>
        <v/>
      </c>
      <c r="B15" s="12">
        <v>8</v>
      </c>
      <c r="C15" s="129" t="s">
        <v>21</v>
      </c>
      <c r="D15" s="111" t="s">
        <v>30</v>
      </c>
      <c r="E15" s="12">
        <v>2</v>
      </c>
      <c r="F15" s="171">
        <f>IF((J15&lt;&gt;""),($I$2*E15),2)</f>
        <v>2</v>
      </c>
      <c r="G15" s="25"/>
      <c r="H15" s="25"/>
      <c r="I15" s="25"/>
      <c r="J15" s="185"/>
      <c r="K15" s="97"/>
      <c r="L15" s="97">
        <f>IF((G15&lt;&gt;""),($G$2*E15),IF((H15&lt;&gt;""),($H$2*E15),IF((I15&lt;&gt;""),($I$2*E15),0)))</f>
        <v>0</v>
      </c>
      <c r="M15" s="97"/>
      <c r="N15" s="97"/>
      <c r="O15" s="97"/>
      <c r="P15" s="97"/>
      <c r="Q15" s="97">
        <f>IF((G15&lt;&gt;""),($G$2*E15),0)</f>
        <v>0</v>
      </c>
      <c r="R15" s="97">
        <f>IF((H15&lt;&gt;""),($H$2*E15),IF((I15&lt;&gt;""),($I$2*E15),0))</f>
        <v>0</v>
      </c>
      <c r="S15" s="97">
        <f>IF((I15&lt;&gt;""),($I$2*E15),0)</f>
        <v>0</v>
      </c>
      <c r="T15" s="97"/>
      <c r="U15" s="97"/>
      <c r="V15" s="97"/>
      <c r="W15" s="49">
        <f t="shared" si="5"/>
        <v>0</v>
      </c>
      <c r="X15" s="49">
        <f t="shared" si="6"/>
        <v>0</v>
      </c>
      <c r="Y15" s="49">
        <f t="shared" si="7"/>
        <v>0</v>
      </c>
      <c r="Z15" s="83">
        <f t="shared" si="8"/>
        <v>0</v>
      </c>
      <c r="AA15" s="83">
        <f t="shared" si="9"/>
        <v>0</v>
      </c>
      <c r="AB15" s="83">
        <f t="shared" si="10"/>
        <v>0</v>
      </c>
      <c r="AC15" s="83">
        <f t="shared" si="11"/>
        <v>0</v>
      </c>
      <c r="AD15" s="83">
        <f t="shared" si="12"/>
        <v>0</v>
      </c>
      <c r="AE15" s="83">
        <f t="shared" si="13"/>
        <v>0</v>
      </c>
      <c r="AF15" s="83">
        <f t="shared" si="15"/>
        <v>0</v>
      </c>
      <c r="AG15" s="99">
        <f t="shared" si="16"/>
        <v>2</v>
      </c>
      <c r="AH15" s="83"/>
      <c r="AI15" s="83">
        <f>IF((F15=0),(E15*$J$2),0)</f>
        <v>0</v>
      </c>
      <c r="AJ15" s="83"/>
      <c r="AK15" s="189"/>
      <c r="AL15" s="189"/>
      <c r="AM15" s="163"/>
      <c r="AN15" s="163"/>
      <c r="AO15" s="163"/>
    </row>
    <row r="16" spans="1:41" s="13" customFormat="1" ht="37.5" x14ac:dyDescent="0.25">
      <c r="A16" s="24" t="str">
        <f t="shared" si="14"/>
        <v/>
      </c>
      <c r="B16" s="14">
        <v>9</v>
      </c>
      <c r="C16" s="130" t="s">
        <v>31</v>
      </c>
      <c r="D16" s="158" t="s">
        <v>32</v>
      </c>
      <c r="E16" s="14">
        <v>1</v>
      </c>
      <c r="F16" s="171">
        <f>IF((J16&lt;&gt;""),($I$2*E16),1)</f>
        <v>1</v>
      </c>
      <c r="G16" s="25"/>
      <c r="H16" s="25"/>
      <c r="I16" s="25"/>
      <c r="J16" s="185"/>
      <c r="K16" s="97">
        <f>IF((G16&lt;&gt;""),($G$2*E16),IF((H16&lt;&gt;""),($H$2*E16),IF((I16&lt;&gt;""),($I$2*E16),0)))</f>
        <v>0</v>
      </c>
      <c r="L16" s="97"/>
      <c r="M16" s="97"/>
      <c r="N16" s="97">
        <f>IF((G16&lt;&gt;""),($G$2*E16),0)</f>
        <v>0</v>
      </c>
      <c r="O16" s="97">
        <f>IF((H16&lt;&gt;""),($H$2*E16),IF((I16&lt;&gt;""),($I$2*E16),0))</f>
        <v>0</v>
      </c>
      <c r="P16" s="97">
        <f>IF((I16&lt;&gt;""),($I$2*E16),0)</f>
        <v>0</v>
      </c>
      <c r="Q16" s="97"/>
      <c r="R16" s="97"/>
      <c r="S16" s="97"/>
      <c r="T16" s="97"/>
      <c r="U16" s="97"/>
      <c r="V16" s="97"/>
      <c r="W16" s="49">
        <f>IF(E16=1,IF(G16&lt;&gt;"",1,0),0)</f>
        <v>0</v>
      </c>
      <c r="X16" s="49">
        <f>IF(E16=1,IF(H16&lt;&gt;"",1,0),0)</f>
        <v>0</v>
      </c>
      <c r="Y16" s="49">
        <f>IF(E16=1,IF(I16&lt;&gt;"",1,0),0)</f>
        <v>0</v>
      </c>
      <c r="Z16" s="83">
        <f>IF(E16=2,IF(G16&lt;&gt;"",1,0),0)</f>
        <v>0</v>
      </c>
      <c r="AA16" s="83">
        <f>IF(E16=2,IF(H16&lt;&gt;"",1,0),0)</f>
        <v>0</v>
      </c>
      <c r="AB16" s="83">
        <f>IF(E16=2,IF(I16&lt;&gt;"",1,0),0)</f>
        <v>0</v>
      </c>
      <c r="AC16" s="83">
        <f>IF(E16=3,IF(G16&lt;&gt;"",1,0),0)</f>
        <v>0</v>
      </c>
      <c r="AD16" s="83">
        <f>IF(E16=3,IF(H16&lt;&gt;"",1,0),0)</f>
        <v>0</v>
      </c>
      <c r="AE16" s="83">
        <f>IF(E16=3,IF(I16&lt;&gt;"",1,0),0)</f>
        <v>0</v>
      </c>
      <c r="AF16" s="83">
        <f>IF((J16&lt;&gt;""),($G$2*1),0)</f>
        <v>0</v>
      </c>
      <c r="AG16" s="99">
        <f>F16</f>
        <v>1</v>
      </c>
      <c r="AH16" s="83">
        <f>IF((F16=0),(E16*$J$2),0)</f>
        <v>0</v>
      </c>
      <c r="AI16" s="83"/>
      <c r="AJ16" s="83"/>
      <c r="AK16" s="189"/>
      <c r="AL16" s="189"/>
      <c r="AM16" s="163"/>
      <c r="AN16" s="163"/>
      <c r="AO16" s="163"/>
    </row>
    <row r="17" spans="1:41" s="13" customFormat="1" ht="25" x14ac:dyDescent="0.25">
      <c r="A17" s="24" t="str">
        <f t="shared" si="14"/>
        <v/>
      </c>
      <c r="B17" s="14">
        <v>10</v>
      </c>
      <c r="C17" s="131" t="s">
        <v>31</v>
      </c>
      <c r="D17" s="158" t="s">
        <v>33</v>
      </c>
      <c r="E17" s="14">
        <v>1</v>
      </c>
      <c r="F17" s="171">
        <f>IF((J17&lt;&gt;""),($I$2*E17),1)</f>
        <v>1</v>
      </c>
      <c r="G17" s="25"/>
      <c r="H17" s="25"/>
      <c r="I17" s="25"/>
      <c r="J17" s="185"/>
      <c r="K17" s="97">
        <f>IF((G17&lt;&gt;""),($G$2*E17),IF((H17&lt;&gt;""),($H$2*E17),IF((I17&lt;&gt;""),($I$2*E17),0)))</f>
        <v>0</v>
      </c>
      <c r="L17" s="97"/>
      <c r="M17" s="97"/>
      <c r="N17" s="97">
        <f>IF((G17&lt;&gt;""),($G$2*E17),0)</f>
        <v>0</v>
      </c>
      <c r="O17" s="97">
        <f>IF((H17&lt;&gt;""),($H$2*E17),IF((I17&lt;&gt;""),($I$2*E17),0))</f>
        <v>0</v>
      </c>
      <c r="P17" s="97">
        <f>IF((I17&lt;&gt;""),($I$2*E17),0)</f>
        <v>0</v>
      </c>
      <c r="Q17" s="97"/>
      <c r="R17" s="97"/>
      <c r="S17" s="97"/>
      <c r="T17" s="97"/>
      <c r="U17" s="97"/>
      <c r="V17" s="97"/>
      <c r="W17" s="49">
        <f>IF(E17=1,IF(G17&lt;&gt;"",1,0),0)</f>
        <v>0</v>
      </c>
      <c r="X17" s="49">
        <f>IF(E17=1,IF(H17&lt;&gt;"",1,0),0)</f>
        <v>0</v>
      </c>
      <c r="Y17" s="49">
        <f>IF(E17=1,IF(I17&lt;&gt;"",1,0),0)</f>
        <v>0</v>
      </c>
      <c r="Z17" s="83">
        <f>IF(E17=2,IF(G17&lt;&gt;"",1,0),0)</f>
        <v>0</v>
      </c>
      <c r="AA17" s="83">
        <f>IF(E17=2,IF(H17&lt;&gt;"",1,0),0)</f>
        <v>0</v>
      </c>
      <c r="AB17" s="83">
        <f>IF(E17=2,IF(I17&lt;&gt;"",1,0),0)</f>
        <v>0</v>
      </c>
      <c r="AC17" s="83">
        <f>IF(E17=3,IF(G17&lt;&gt;"",1,0),0)</f>
        <v>0</v>
      </c>
      <c r="AD17" s="83">
        <f>IF(E17=3,IF(H17&lt;&gt;"",1,0),0)</f>
        <v>0</v>
      </c>
      <c r="AE17" s="83">
        <f>IF(E17=3,IF(I17&lt;&gt;"",1,0),0)</f>
        <v>0</v>
      </c>
      <c r="AF17" s="83">
        <f>IF((J17&lt;&gt;""),($G$2*1),0)</f>
        <v>0</v>
      </c>
      <c r="AG17" s="99">
        <f>F17</f>
        <v>1</v>
      </c>
      <c r="AH17" s="83">
        <f>IF((F17=0),(E17*$J$2),0)</f>
        <v>0</v>
      </c>
      <c r="AI17" s="83"/>
      <c r="AJ17" s="83"/>
      <c r="AK17" s="189"/>
      <c r="AL17" s="189"/>
      <c r="AM17" s="163"/>
      <c r="AN17" s="163"/>
      <c r="AO17" s="163"/>
    </row>
    <row r="18" spans="1:41" s="13" customFormat="1" ht="40.5" customHeight="1" x14ac:dyDescent="0.25">
      <c r="A18" s="24" t="str">
        <f t="shared" si="14"/>
        <v/>
      </c>
      <c r="B18" s="14">
        <v>11</v>
      </c>
      <c r="C18" s="131" t="s">
        <v>31</v>
      </c>
      <c r="D18" s="112" t="s">
        <v>34</v>
      </c>
      <c r="E18" s="14">
        <v>2</v>
      </c>
      <c r="F18" s="171">
        <f>IF((J18&lt;&gt;""),($I$2*E18),2)</f>
        <v>2</v>
      </c>
      <c r="G18" s="25"/>
      <c r="H18" s="25"/>
      <c r="I18" s="25"/>
      <c r="J18" s="185"/>
      <c r="K18" s="97"/>
      <c r="L18" s="97">
        <f>IF((G18&lt;&gt;""),($G$2*E18),IF((H18&lt;&gt;""),($H$2*E18),IF((I18&lt;&gt;""),($I$2*E18),0)))</f>
        <v>0</v>
      </c>
      <c r="M18" s="97"/>
      <c r="N18" s="97"/>
      <c r="O18" s="97"/>
      <c r="P18" s="97"/>
      <c r="Q18" s="97">
        <f>IF((G18&lt;&gt;""),($G$2*E18),0)</f>
        <v>0</v>
      </c>
      <c r="R18" s="97">
        <f>IF((H18&lt;&gt;""),($H$2*E18),IF((I18&lt;&gt;""),($I$2*E18),0))</f>
        <v>0</v>
      </c>
      <c r="S18" s="97">
        <f>IF((I18&lt;&gt;""),($I$2*E18),0)</f>
        <v>0</v>
      </c>
      <c r="T18" s="97"/>
      <c r="U18" s="97"/>
      <c r="V18" s="97"/>
      <c r="W18" s="49">
        <f t="shared" si="5"/>
        <v>0</v>
      </c>
      <c r="X18" s="49">
        <f t="shared" si="6"/>
        <v>0</v>
      </c>
      <c r="Y18" s="49">
        <f t="shared" si="7"/>
        <v>0</v>
      </c>
      <c r="Z18" s="83">
        <f t="shared" si="8"/>
        <v>0</v>
      </c>
      <c r="AA18" s="83">
        <f t="shared" si="9"/>
        <v>0</v>
      </c>
      <c r="AB18" s="83">
        <f t="shared" si="10"/>
        <v>0</v>
      </c>
      <c r="AC18" s="83">
        <f t="shared" si="11"/>
        <v>0</v>
      </c>
      <c r="AD18" s="83">
        <f t="shared" si="12"/>
        <v>0</v>
      </c>
      <c r="AE18" s="83">
        <f t="shared" si="13"/>
        <v>0</v>
      </c>
      <c r="AF18" s="83">
        <f t="shared" si="15"/>
        <v>0</v>
      </c>
      <c r="AG18" s="99">
        <f t="shared" si="16"/>
        <v>2</v>
      </c>
      <c r="AH18" s="83"/>
      <c r="AI18" s="83">
        <f>IF((F18=0),(E18*$J$2),0)</f>
        <v>0</v>
      </c>
      <c r="AJ18" s="83"/>
      <c r="AK18" s="189"/>
      <c r="AL18" s="189"/>
      <c r="AM18" s="163"/>
      <c r="AN18" s="163"/>
      <c r="AO18" s="163"/>
    </row>
    <row r="19" spans="1:41" s="13" customFormat="1" ht="25" x14ac:dyDescent="0.25">
      <c r="A19" s="24" t="str">
        <f t="shared" si="14"/>
        <v/>
      </c>
      <c r="B19" s="14">
        <v>12</v>
      </c>
      <c r="C19" s="131" t="s">
        <v>31</v>
      </c>
      <c r="D19" s="111" t="s">
        <v>35</v>
      </c>
      <c r="E19" s="14">
        <v>2</v>
      </c>
      <c r="F19" s="171">
        <f>IF((J19&lt;&gt;""),($I$2*E19),2)</f>
        <v>2</v>
      </c>
      <c r="G19" s="25"/>
      <c r="H19" s="25"/>
      <c r="I19" s="25"/>
      <c r="J19" s="185"/>
      <c r="K19" s="97"/>
      <c r="L19" s="97">
        <f>IF((G19&lt;&gt;""),($G$2*E19),IF((H19&lt;&gt;""),($H$2*E19),IF((I19&lt;&gt;""),($I$2*E19),0)))</f>
        <v>0</v>
      </c>
      <c r="M19" s="97"/>
      <c r="N19" s="108"/>
      <c r="O19" s="108"/>
      <c r="P19" s="108"/>
      <c r="Q19" s="97">
        <f>IF((G19&lt;&gt;""),($G$2*E19),0)</f>
        <v>0</v>
      </c>
      <c r="R19" s="97">
        <f>IF((H19&lt;&gt;""),($H$2*E19),IF((I19&lt;&gt;""),($I$2*E19),0))</f>
        <v>0</v>
      </c>
      <c r="S19" s="97">
        <f>IF((I19&lt;&gt;""),($I$2*E19),0)</f>
        <v>0</v>
      </c>
      <c r="T19" s="97"/>
      <c r="U19" s="97"/>
      <c r="V19" s="97"/>
      <c r="W19" s="49">
        <f>IF(E19=1,IF(G19&lt;&gt;"",1,0),0)</f>
        <v>0</v>
      </c>
      <c r="X19" s="49">
        <f>IF(E19=1,IF(H19&lt;&gt;"",1,0),0)</f>
        <v>0</v>
      </c>
      <c r="Y19" s="49">
        <f>IF(E19=1,IF(I19&lt;&gt;"",1,0),0)</f>
        <v>0</v>
      </c>
      <c r="Z19" s="83">
        <f>IF(E19=2,IF(G19&lt;&gt;"",1,0),0)</f>
        <v>0</v>
      </c>
      <c r="AA19" s="83">
        <f>IF(E19=2,IF(H19&lt;&gt;"",1,0),0)</f>
        <v>0</v>
      </c>
      <c r="AB19" s="83">
        <f>IF(E19=2,IF(I19&lt;&gt;"",1,0),0)</f>
        <v>0</v>
      </c>
      <c r="AC19" s="83">
        <f>IF(E19=3,IF(G19&lt;&gt;"",1,0),0)</f>
        <v>0</v>
      </c>
      <c r="AD19" s="83">
        <f>IF(E19=3,IF(H19&lt;&gt;"",1,0),0)</f>
        <v>0</v>
      </c>
      <c r="AE19" s="83">
        <f>IF(E19=3,IF(I19&lt;&gt;"",1,0),0)</f>
        <v>0</v>
      </c>
      <c r="AF19" s="83">
        <f>IF((J19&lt;&gt;""),($G$2*1),0)</f>
        <v>0</v>
      </c>
      <c r="AG19" s="99">
        <f>F19</f>
        <v>2</v>
      </c>
      <c r="AH19" s="108"/>
      <c r="AI19" s="83">
        <f>IF((F19=0),(E19*$J$2),0)</f>
        <v>0</v>
      </c>
      <c r="AJ19" s="83"/>
      <c r="AK19" s="189"/>
      <c r="AL19" s="189"/>
      <c r="AM19" s="163"/>
      <c r="AN19" s="163"/>
      <c r="AO19" s="163"/>
    </row>
    <row r="20" spans="1:41" s="13" customFormat="1" ht="25" x14ac:dyDescent="0.25">
      <c r="A20" s="24" t="str">
        <f t="shared" si="14"/>
        <v/>
      </c>
      <c r="B20" s="14">
        <v>13</v>
      </c>
      <c r="C20" s="131" t="s">
        <v>31</v>
      </c>
      <c r="D20" s="112" t="s">
        <v>36</v>
      </c>
      <c r="E20" s="14">
        <v>2</v>
      </c>
      <c r="F20" s="171">
        <f>IF((J20&lt;&gt;""),($I$2*E20),2)</f>
        <v>2</v>
      </c>
      <c r="G20" s="25"/>
      <c r="H20" s="25"/>
      <c r="I20" s="25"/>
      <c r="J20" s="186"/>
      <c r="K20" s="97"/>
      <c r="L20" s="97">
        <f>IF((G20&lt;&gt;""),($G$2*E20),IF((H20&lt;&gt;""),($H$2*E20),IF((I20&lt;&gt;""),($I$2*E20),0)))</f>
        <v>0</v>
      </c>
      <c r="M20" s="97"/>
      <c r="N20" s="97"/>
      <c r="O20" s="97"/>
      <c r="P20" s="97"/>
      <c r="Q20" s="97">
        <f>IF((G20&lt;&gt;""),($G$2*E20),0)</f>
        <v>0</v>
      </c>
      <c r="R20" s="97">
        <f>IF((H20&lt;&gt;""),($H$2*E20),IF((I20&lt;&gt;""),($I$2*E20),0))</f>
        <v>0</v>
      </c>
      <c r="S20" s="97">
        <f>IF((I20&lt;&gt;""),($I$2*E20),0)</f>
        <v>0</v>
      </c>
      <c r="T20" s="97"/>
      <c r="U20" s="97"/>
      <c r="V20" s="97"/>
      <c r="W20" s="49">
        <f t="shared" si="5"/>
        <v>0</v>
      </c>
      <c r="X20" s="49">
        <f t="shared" si="6"/>
        <v>0</v>
      </c>
      <c r="Y20" s="49">
        <f t="shared" si="7"/>
        <v>0</v>
      </c>
      <c r="Z20" s="83">
        <f t="shared" si="8"/>
        <v>0</v>
      </c>
      <c r="AA20" s="83">
        <f t="shared" si="9"/>
        <v>0</v>
      </c>
      <c r="AB20" s="83">
        <f t="shared" si="10"/>
        <v>0</v>
      </c>
      <c r="AC20" s="83">
        <f t="shared" si="11"/>
        <v>0</v>
      </c>
      <c r="AD20" s="83">
        <f t="shared" si="12"/>
        <v>0</v>
      </c>
      <c r="AE20" s="83">
        <f t="shared" si="13"/>
        <v>0</v>
      </c>
      <c r="AF20" s="83">
        <f t="shared" si="15"/>
        <v>0</v>
      </c>
      <c r="AG20" s="99">
        <f t="shared" si="16"/>
        <v>2</v>
      </c>
      <c r="AH20" s="83"/>
      <c r="AI20" s="83">
        <f>IF((F20=0),(E20*$J$2),0)</f>
        <v>0</v>
      </c>
      <c r="AJ20" s="83"/>
      <c r="AK20" s="189"/>
      <c r="AL20" s="189"/>
      <c r="AM20" s="163"/>
      <c r="AN20" s="163"/>
      <c r="AO20" s="163"/>
    </row>
    <row r="21" spans="1:41" s="13" customFormat="1" ht="25" x14ac:dyDescent="0.25">
      <c r="A21" s="24" t="str">
        <f t="shared" si="14"/>
        <v/>
      </c>
      <c r="B21" s="14">
        <v>14</v>
      </c>
      <c r="C21" s="131" t="s">
        <v>31</v>
      </c>
      <c r="D21" s="112" t="s">
        <v>37</v>
      </c>
      <c r="E21" s="14">
        <v>2</v>
      </c>
      <c r="F21" s="171">
        <v>2</v>
      </c>
      <c r="G21" s="25"/>
      <c r="H21" s="25"/>
      <c r="I21" s="25"/>
      <c r="J21" s="185"/>
      <c r="K21" s="97"/>
      <c r="L21" s="97">
        <f>IF((G21&lt;&gt;""),($G$2*E21),IF((H21&lt;&gt;""),($H$2*E21),IF((I21&lt;&gt;""),($I$2*E21),0)))</f>
        <v>0</v>
      </c>
      <c r="M21" s="108"/>
      <c r="N21" s="97"/>
      <c r="O21" s="97"/>
      <c r="P21" s="97"/>
      <c r="Q21" s="97">
        <f>IF((G21&lt;&gt;""),($G$2*E21),0)</f>
        <v>0</v>
      </c>
      <c r="R21" s="97">
        <f>IF((H21&lt;&gt;""),($H$2*E21),IF((I21&lt;&gt;""),($I$2*E21),0))</f>
        <v>0</v>
      </c>
      <c r="S21" s="97">
        <f>IF((I21&lt;&gt;""),($I$2*E21),0)</f>
        <v>0</v>
      </c>
      <c r="T21" s="108"/>
      <c r="U21" s="108"/>
      <c r="V21" s="108"/>
      <c r="W21" s="49">
        <f>IF(E21=1,IF(G21&lt;&gt;"",1,0),0)</f>
        <v>0</v>
      </c>
      <c r="X21" s="49">
        <f>IF(E21=1,IF(H21&lt;&gt;"",1,0),0)</f>
        <v>0</v>
      </c>
      <c r="Y21" s="49">
        <f>IF(E21=1,IF(I21&lt;&gt;"",1,0),0)</f>
        <v>0</v>
      </c>
      <c r="Z21" s="83">
        <f>IF(E21=2,IF(G21&lt;&gt;"",1,0),0)</f>
        <v>0</v>
      </c>
      <c r="AA21" s="83">
        <f>IF(E21=2,IF(H21&lt;&gt;"",1,0),0)</f>
        <v>0</v>
      </c>
      <c r="AB21" s="83">
        <f>IF(E21=2,IF(I21&lt;&gt;"",1,0),0)</f>
        <v>0</v>
      </c>
      <c r="AC21" s="83">
        <f>IF(E21=3,IF(G21&lt;&gt;"",1,0),0)</f>
        <v>0</v>
      </c>
      <c r="AD21" s="83">
        <f>IF(E21=3,IF(H21&lt;&gt;"",1,0),0)</f>
        <v>0</v>
      </c>
      <c r="AE21" s="83">
        <f>IF(E21=3,IF(I21&lt;&gt;"",1,0),0)</f>
        <v>0</v>
      </c>
      <c r="AF21" s="83">
        <f>IF((J21&lt;&gt;""),($G$2*1),0)</f>
        <v>0</v>
      </c>
      <c r="AG21" s="99">
        <f>F21</f>
        <v>2</v>
      </c>
      <c r="AH21" s="83"/>
      <c r="AI21" s="83">
        <f>IF((F21=0),(E21*$J$2),0)</f>
        <v>0</v>
      </c>
      <c r="AJ21" s="108"/>
      <c r="AK21" s="189"/>
      <c r="AL21" s="189"/>
      <c r="AM21" s="163"/>
      <c r="AN21" s="163"/>
      <c r="AO21" s="163"/>
    </row>
    <row r="22" spans="1:41" s="13" customFormat="1" ht="37.5" x14ac:dyDescent="0.25">
      <c r="A22" s="24" t="str">
        <f t="shared" si="14"/>
        <v/>
      </c>
      <c r="B22" s="14">
        <v>15</v>
      </c>
      <c r="C22" s="131" t="s">
        <v>31</v>
      </c>
      <c r="D22" s="112" t="s">
        <v>38</v>
      </c>
      <c r="E22" s="14">
        <v>3</v>
      </c>
      <c r="F22" s="171">
        <f>IF((J22&lt;&gt;""),($I$2*E22),3)</f>
        <v>3</v>
      </c>
      <c r="G22" s="25"/>
      <c r="H22" s="25"/>
      <c r="I22" s="25"/>
      <c r="J22" s="185"/>
      <c r="K22" s="97"/>
      <c r="L22" s="97"/>
      <c r="M22" s="97">
        <f>IF((G22&lt;&gt;""),($G$2*E22),IF((H22&lt;&gt;""),($H$2*E22),IF((I22&lt;&gt;""),($I$2*E22),0)))</f>
        <v>0</v>
      </c>
      <c r="N22" s="97"/>
      <c r="O22" s="97"/>
      <c r="P22" s="97"/>
      <c r="Q22" s="97"/>
      <c r="R22" s="97"/>
      <c r="S22" s="97"/>
      <c r="T22" s="97">
        <f>IF((G22&lt;&gt;""),($G$2*E22),0)</f>
        <v>0</v>
      </c>
      <c r="U22" s="97">
        <f>IF((H22&lt;&gt;""),($H$2*E22),IF((I22&lt;&gt;""),($I$2*E22),0))</f>
        <v>0</v>
      </c>
      <c r="V22" s="97">
        <f>IF((I22&lt;&gt;""),($I$2*E22),0)</f>
        <v>0</v>
      </c>
      <c r="W22" s="49">
        <f t="shared" si="5"/>
        <v>0</v>
      </c>
      <c r="X22" s="49">
        <f t="shared" si="6"/>
        <v>0</v>
      </c>
      <c r="Y22" s="49">
        <f t="shared" si="7"/>
        <v>0</v>
      </c>
      <c r="Z22" s="83">
        <f t="shared" si="8"/>
        <v>0</v>
      </c>
      <c r="AA22" s="83">
        <f t="shared" si="9"/>
        <v>0</v>
      </c>
      <c r="AB22" s="83">
        <f t="shared" si="10"/>
        <v>0</v>
      </c>
      <c r="AC22" s="83">
        <f t="shared" si="11"/>
        <v>0</v>
      </c>
      <c r="AD22" s="83">
        <f t="shared" si="12"/>
        <v>0</v>
      </c>
      <c r="AE22" s="83">
        <f t="shared" si="13"/>
        <v>0</v>
      </c>
      <c r="AF22" s="83">
        <f t="shared" si="15"/>
        <v>0</v>
      </c>
      <c r="AG22" s="99">
        <f t="shared" si="16"/>
        <v>3</v>
      </c>
      <c r="AH22" s="83"/>
      <c r="AI22" s="83"/>
      <c r="AJ22" s="83">
        <f>IF((F22=0),(E22*$J$2),0)</f>
        <v>0</v>
      </c>
      <c r="AK22" s="189"/>
      <c r="AL22" s="189"/>
      <c r="AM22" s="163"/>
      <c r="AN22" s="163"/>
      <c r="AO22" s="163"/>
    </row>
    <row r="23" spans="1:41" s="13" customFormat="1" ht="25" x14ac:dyDescent="0.25">
      <c r="A23" s="24" t="str">
        <f t="shared" si="14"/>
        <v/>
      </c>
      <c r="B23" s="14">
        <v>16</v>
      </c>
      <c r="C23" s="131" t="s">
        <v>31</v>
      </c>
      <c r="D23" s="112" t="s">
        <v>39</v>
      </c>
      <c r="E23" s="14">
        <v>3</v>
      </c>
      <c r="F23" s="171">
        <f>IF((J23&lt;&gt;""),($I$2*E23),3)</f>
        <v>3</v>
      </c>
      <c r="G23" s="25"/>
      <c r="H23" s="25"/>
      <c r="I23" s="25"/>
      <c r="J23" s="185"/>
      <c r="K23" s="97"/>
      <c r="L23" s="97"/>
      <c r="M23" s="97">
        <f>IF((G23&lt;&gt;""),($G$2*E23),IF((H23&lt;&gt;""),($H$2*E23),IF((I23&lt;&gt;""),($I$2*E23),0)))</f>
        <v>0</v>
      </c>
      <c r="N23" s="97"/>
      <c r="O23" s="97"/>
      <c r="P23" s="97"/>
      <c r="Q23" s="97"/>
      <c r="R23" s="97"/>
      <c r="S23" s="97"/>
      <c r="T23" s="97">
        <f>IF((G23&lt;&gt;""),($G$2*E23),0)</f>
        <v>0</v>
      </c>
      <c r="U23" s="97">
        <f>IF((H23&lt;&gt;""),($H$2*E23),IF((I23&lt;&gt;""),($I$2*E23),0))</f>
        <v>0</v>
      </c>
      <c r="V23" s="97">
        <f>IF((I23&lt;&gt;""),($I$2*E23),0)</f>
        <v>0</v>
      </c>
      <c r="W23" s="49">
        <f t="shared" si="5"/>
        <v>0</v>
      </c>
      <c r="X23" s="49">
        <f t="shared" si="6"/>
        <v>0</v>
      </c>
      <c r="Y23" s="49">
        <f t="shared" si="7"/>
        <v>0</v>
      </c>
      <c r="Z23" s="83">
        <f t="shared" si="8"/>
        <v>0</v>
      </c>
      <c r="AA23" s="83">
        <f t="shared" si="9"/>
        <v>0</v>
      </c>
      <c r="AB23" s="83">
        <f t="shared" si="10"/>
        <v>0</v>
      </c>
      <c r="AC23" s="83">
        <f t="shared" si="11"/>
        <v>0</v>
      </c>
      <c r="AD23" s="83">
        <f t="shared" si="12"/>
        <v>0</v>
      </c>
      <c r="AE23" s="83">
        <f t="shared" si="13"/>
        <v>0</v>
      </c>
      <c r="AF23" s="83">
        <f t="shared" si="15"/>
        <v>0</v>
      </c>
      <c r="AG23" s="99">
        <f t="shared" si="16"/>
        <v>3</v>
      </c>
      <c r="AH23" s="83"/>
      <c r="AI23" s="83"/>
      <c r="AJ23" s="83">
        <f>IF((F23=0),(E23*$J$2),0)</f>
        <v>0</v>
      </c>
      <c r="AK23" s="189"/>
      <c r="AL23" s="189"/>
      <c r="AM23" s="163"/>
      <c r="AN23" s="163"/>
      <c r="AO23" s="163"/>
    </row>
    <row r="24" spans="1:41" s="13" customFormat="1" ht="37.5" x14ac:dyDescent="0.25">
      <c r="A24" s="24" t="str">
        <f t="shared" si="14"/>
        <v/>
      </c>
      <c r="B24" s="14">
        <v>17</v>
      </c>
      <c r="C24" s="131" t="s">
        <v>31</v>
      </c>
      <c r="D24" s="112" t="s">
        <v>40</v>
      </c>
      <c r="E24" s="14">
        <v>3</v>
      </c>
      <c r="F24" s="171">
        <f>IF((J24&lt;&gt;""),($I$2*E24),3)</f>
        <v>3</v>
      </c>
      <c r="G24" s="25"/>
      <c r="H24" s="25"/>
      <c r="I24" s="25"/>
      <c r="J24" s="185"/>
      <c r="K24" s="97"/>
      <c r="L24" s="97"/>
      <c r="M24" s="97">
        <f>IF((G24&lt;&gt;""),($G$2*E24),IF((H24&lt;&gt;""),($H$2*E24),IF((I24&lt;&gt;""),($I$2*E24),0)))</f>
        <v>0</v>
      </c>
      <c r="N24" s="97"/>
      <c r="O24" s="97"/>
      <c r="P24" s="97"/>
      <c r="Q24" s="97"/>
      <c r="R24" s="97"/>
      <c r="S24" s="97"/>
      <c r="T24" s="97">
        <f>IF((G24&lt;&gt;""),($G$2*E24),0)</f>
        <v>0</v>
      </c>
      <c r="U24" s="97">
        <f>IF((H24&lt;&gt;""),($H$2*E24),IF((I24&lt;&gt;""),($I$2*E24),0))</f>
        <v>0</v>
      </c>
      <c r="V24" s="97">
        <f>IF((I24&lt;&gt;""),($I$2*E24),0)</f>
        <v>0</v>
      </c>
      <c r="W24" s="49">
        <f t="shared" si="5"/>
        <v>0</v>
      </c>
      <c r="X24" s="49">
        <f t="shared" si="6"/>
        <v>0</v>
      </c>
      <c r="Y24" s="49">
        <f t="shared" si="7"/>
        <v>0</v>
      </c>
      <c r="Z24" s="83">
        <f t="shared" si="8"/>
        <v>0</v>
      </c>
      <c r="AA24" s="83">
        <f t="shared" si="9"/>
        <v>0</v>
      </c>
      <c r="AB24" s="83">
        <f t="shared" si="10"/>
        <v>0</v>
      </c>
      <c r="AC24" s="83">
        <f t="shared" si="11"/>
        <v>0</v>
      </c>
      <c r="AD24" s="83">
        <f t="shared" si="12"/>
        <v>0</v>
      </c>
      <c r="AE24" s="83">
        <f t="shared" si="13"/>
        <v>0</v>
      </c>
      <c r="AF24" s="83">
        <f t="shared" si="15"/>
        <v>0</v>
      </c>
      <c r="AG24" s="99">
        <f t="shared" si="16"/>
        <v>3</v>
      </c>
      <c r="AH24" s="83"/>
      <c r="AI24" s="83"/>
      <c r="AJ24" s="83">
        <f>IF((F24=0),(E24*$J$2),0)</f>
        <v>0</v>
      </c>
      <c r="AK24" s="189"/>
      <c r="AL24" s="189"/>
      <c r="AM24" s="163"/>
      <c r="AN24" s="163"/>
      <c r="AO24" s="163"/>
    </row>
    <row r="25" spans="1:41" s="13" customFormat="1" ht="25" x14ac:dyDescent="0.25">
      <c r="A25" s="24" t="str">
        <f t="shared" si="14"/>
        <v/>
      </c>
      <c r="B25" s="12">
        <v>18</v>
      </c>
      <c r="C25" s="128" t="s">
        <v>41</v>
      </c>
      <c r="D25" s="111" t="s">
        <v>42</v>
      </c>
      <c r="E25" s="12">
        <v>1</v>
      </c>
      <c r="F25" s="171">
        <f>IF((J25&lt;&gt;""),($I$2*E25),1)</f>
        <v>1</v>
      </c>
      <c r="G25" s="25"/>
      <c r="H25" s="25"/>
      <c r="I25" s="25"/>
      <c r="J25" s="185"/>
      <c r="K25" s="97">
        <f>IF((G25&lt;&gt;""),($G$2*E25),IF((H25&lt;&gt;""),($H$2*E25),IF((I25&lt;&gt;""),($I$2*E25),0)))</f>
        <v>0</v>
      </c>
      <c r="L25" s="97"/>
      <c r="M25" s="97"/>
      <c r="N25" s="97">
        <f>IF((G25&lt;&gt;""),($G$2*E25),0)</f>
        <v>0</v>
      </c>
      <c r="O25" s="97">
        <f>IF((H25&lt;&gt;""),($H$2*E25),IF((I25&lt;&gt;""),($I$2*E25),0))</f>
        <v>0</v>
      </c>
      <c r="P25" s="97">
        <f>IF((I25&lt;&gt;""),($I$2*E25),0)</f>
        <v>0</v>
      </c>
      <c r="Q25" s="97"/>
      <c r="R25" s="97"/>
      <c r="S25" s="97"/>
      <c r="T25" s="97"/>
      <c r="U25" s="97"/>
      <c r="V25" s="97"/>
      <c r="W25" s="49">
        <f t="shared" si="5"/>
        <v>0</v>
      </c>
      <c r="X25" s="49">
        <f t="shared" si="6"/>
        <v>0</v>
      </c>
      <c r="Y25" s="49">
        <f t="shared" si="7"/>
        <v>0</v>
      </c>
      <c r="Z25" s="83">
        <f t="shared" si="8"/>
        <v>0</v>
      </c>
      <c r="AA25" s="83">
        <f t="shared" si="9"/>
        <v>0</v>
      </c>
      <c r="AB25" s="83">
        <f t="shared" si="10"/>
        <v>0</v>
      </c>
      <c r="AC25" s="83">
        <f t="shared" si="11"/>
        <v>0</v>
      </c>
      <c r="AD25" s="83">
        <f t="shared" si="12"/>
        <v>0</v>
      </c>
      <c r="AE25" s="83">
        <f t="shared" si="13"/>
        <v>0</v>
      </c>
      <c r="AF25" s="83">
        <f t="shared" si="15"/>
        <v>0</v>
      </c>
      <c r="AG25" s="99">
        <f t="shared" si="16"/>
        <v>1</v>
      </c>
      <c r="AH25" s="83">
        <f t="shared" si="17"/>
        <v>0</v>
      </c>
      <c r="AI25" s="83"/>
      <c r="AJ25" s="83"/>
      <c r="AK25" s="189"/>
      <c r="AL25" s="189"/>
      <c r="AM25" s="163"/>
      <c r="AN25" s="163"/>
      <c r="AO25" s="163"/>
    </row>
    <row r="26" spans="1:41" s="13" customFormat="1" ht="23.25" customHeight="1" x14ac:dyDescent="0.25">
      <c r="A26" s="24" t="str">
        <f t="shared" si="14"/>
        <v/>
      </c>
      <c r="B26" s="12">
        <v>19</v>
      </c>
      <c r="C26" s="129" t="s">
        <v>41</v>
      </c>
      <c r="D26" s="111" t="s">
        <v>43</v>
      </c>
      <c r="E26" s="12">
        <v>1</v>
      </c>
      <c r="F26" s="171">
        <f>IF((J26&lt;&gt;""),($I$2*E26),1)</f>
        <v>1</v>
      </c>
      <c r="G26" s="25"/>
      <c r="H26" s="25"/>
      <c r="I26" s="25"/>
      <c r="J26" s="185"/>
      <c r="K26" s="97">
        <f>IF((G26&lt;&gt;""),($G$2*E26),IF((H26&lt;&gt;""),($H$2*E26),IF((I26&lt;&gt;""),($I$2*E26),0)))</f>
        <v>0</v>
      </c>
      <c r="L26" s="97"/>
      <c r="M26" s="97"/>
      <c r="N26" s="97">
        <f>IF((G26&lt;&gt;""),($G$2*E26),0)</f>
        <v>0</v>
      </c>
      <c r="O26" s="97">
        <f>IF((H26&lt;&gt;""),($H$2*E26),IF((I26&lt;&gt;""),($I$2*E26),0))</f>
        <v>0</v>
      </c>
      <c r="P26" s="97">
        <f>IF((I26&lt;&gt;""),($I$2*E26),0)</f>
        <v>0</v>
      </c>
      <c r="Q26" s="97"/>
      <c r="R26" s="97"/>
      <c r="S26" s="97"/>
      <c r="T26" s="97"/>
      <c r="U26" s="97"/>
      <c r="V26" s="97"/>
      <c r="W26" s="49">
        <f t="shared" si="5"/>
        <v>0</v>
      </c>
      <c r="X26" s="49">
        <f t="shared" si="6"/>
        <v>0</v>
      </c>
      <c r="Y26" s="49">
        <f t="shared" si="7"/>
        <v>0</v>
      </c>
      <c r="Z26" s="83">
        <f t="shared" si="8"/>
        <v>0</v>
      </c>
      <c r="AA26" s="83">
        <f t="shared" si="9"/>
        <v>0</v>
      </c>
      <c r="AB26" s="83">
        <f t="shared" si="10"/>
        <v>0</v>
      </c>
      <c r="AC26" s="83">
        <f t="shared" si="11"/>
        <v>0</v>
      </c>
      <c r="AD26" s="83">
        <f t="shared" si="12"/>
        <v>0</v>
      </c>
      <c r="AE26" s="83">
        <f t="shared" si="13"/>
        <v>0</v>
      </c>
      <c r="AF26" s="83">
        <f t="shared" si="15"/>
        <v>0</v>
      </c>
      <c r="AG26" s="99">
        <f t="shared" si="16"/>
        <v>1</v>
      </c>
      <c r="AH26" s="83">
        <f t="shared" si="17"/>
        <v>0</v>
      </c>
      <c r="AI26" s="83"/>
      <c r="AJ26" s="83"/>
      <c r="AK26" s="189"/>
      <c r="AL26" s="189"/>
      <c r="AM26" s="163"/>
      <c r="AN26" s="163"/>
      <c r="AO26" s="163"/>
    </row>
    <row r="27" spans="1:41" s="13" customFormat="1" ht="27.75" customHeight="1" x14ac:dyDescent="0.25">
      <c r="A27" s="24" t="str">
        <f t="shared" si="14"/>
        <v/>
      </c>
      <c r="B27" s="12">
        <v>20</v>
      </c>
      <c r="C27" s="129" t="s">
        <v>41</v>
      </c>
      <c r="D27" s="111" t="s">
        <v>44</v>
      </c>
      <c r="E27" s="12">
        <v>3</v>
      </c>
      <c r="F27" s="171">
        <f>IF((J27&lt;&gt;""),($I$2*E27),3)</f>
        <v>3</v>
      </c>
      <c r="G27" s="25"/>
      <c r="H27" s="25"/>
      <c r="I27" s="25"/>
      <c r="J27" s="185"/>
      <c r="K27" s="108"/>
      <c r="L27" s="97"/>
      <c r="M27" s="97">
        <f>IF((G27&lt;&gt;""),($G$2*E27),IF((H27&lt;&gt;""),($H$2*E27),IF((I27&lt;&gt;""),($I$2*E27),0)))</f>
        <v>0</v>
      </c>
      <c r="N27" s="108"/>
      <c r="O27" s="108"/>
      <c r="P27" s="108"/>
      <c r="Q27" s="97"/>
      <c r="R27" s="97"/>
      <c r="S27" s="97"/>
      <c r="T27" s="97">
        <f>IF((G27&lt;&gt;""),($G$2*E27),0)</f>
        <v>0</v>
      </c>
      <c r="U27" s="97">
        <f>IF((H27&lt;&gt;""),($H$2*E27),IF((I27&lt;&gt;""),($I$2*E27),0))</f>
        <v>0</v>
      </c>
      <c r="V27" s="97">
        <f>IF((I27&lt;&gt;""),($I$2*E27),0)</f>
        <v>0</v>
      </c>
      <c r="W27" s="49">
        <f t="shared" si="5"/>
        <v>0</v>
      </c>
      <c r="X27" s="49">
        <f t="shared" si="6"/>
        <v>0</v>
      </c>
      <c r="Y27" s="49">
        <f t="shared" si="7"/>
        <v>0</v>
      </c>
      <c r="Z27" s="83">
        <f t="shared" si="8"/>
        <v>0</v>
      </c>
      <c r="AA27" s="83">
        <f t="shared" si="9"/>
        <v>0</v>
      </c>
      <c r="AB27" s="83">
        <f t="shared" si="10"/>
        <v>0</v>
      </c>
      <c r="AC27" s="83">
        <f t="shared" si="11"/>
        <v>0</v>
      </c>
      <c r="AD27" s="83">
        <f t="shared" si="12"/>
        <v>0</v>
      </c>
      <c r="AE27" s="83">
        <f t="shared" si="13"/>
        <v>0</v>
      </c>
      <c r="AF27" s="83">
        <f t="shared" si="15"/>
        <v>0</v>
      </c>
      <c r="AG27" s="99">
        <f t="shared" si="16"/>
        <v>3</v>
      </c>
      <c r="AH27" s="108"/>
      <c r="AI27" s="83"/>
      <c r="AJ27" s="83">
        <f>IF((F27=0),(E27*$J$2),0)</f>
        <v>0</v>
      </c>
      <c r="AK27" s="189"/>
      <c r="AL27" s="189"/>
      <c r="AM27" s="163"/>
      <c r="AN27" s="163"/>
      <c r="AO27" s="163"/>
    </row>
    <row r="28" spans="1:41" s="13" customFormat="1" ht="25.5" customHeight="1" x14ac:dyDescent="0.25">
      <c r="A28" s="24" t="str">
        <f t="shared" si="14"/>
        <v/>
      </c>
      <c r="B28" s="12">
        <v>21</v>
      </c>
      <c r="C28" s="129" t="s">
        <v>41</v>
      </c>
      <c r="D28" s="111" t="s">
        <v>45</v>
      </c>
      <c r="E28" s="12">
        <v>3</v>
      </c>
      <c r="F28" s="171">
        <f>IF((J28&lt;&gt;""),($I$2*E28),3)</f>
        <v>3</v>
      </c>
      <c r="G28" s="25"/>
      <c r="H28" s="25"/>
      <c r="I28" s="25"/>
      <c r="J28" s="185"/>
      <c r="K28" s="97"/>
      <c r="L28" s="97"/>
      <c r="M28" s="97">
        <f>IF((G28&lt;&gt;""),($G$2*E28),IF((H28&lt;&gt;""),($H$2*E28),IF((I28&lt;&gt;""),($I$2*E28),0)))</f>
        <v>0</v>
      </c>
      <c r="N28" s="97"/>
      <c r="O28" s="97"/>
      <c r="P28" s="97"/>
      <c r="Q28" s="97"/>
      <c r="R28" s="97"/>
      <c r="S28" s="97"/>
      <c r="T28" s="97">
        <f>IF((G28&lt;&gt;""),($G$2*E28),0)</f>
        <v>0</v>
      </c>
      <c r="U28" s="97">
        <f>IF((H28&lt;&gt;""),($H$2*E28),IF((I28&lt;&gt;""),($I$2*E28),0))</f>
        <v>0</v>
      </c>
      <c r="V28" s="97">
        <f>IF((I28&lt;&gt;""),($I$2*E28),0)</f>
        <v>0</v>
      </c>
      <c r="W28" s="49">
        <f t="shared" si="5"/>
        <v>0</v>
      </c>
      <c r="X28" s="49">
        <f t="shared" si="6"/>
        <v>0</v>
      </c>
      <c r="Y28" s="49">
        <f t="shared" si="7"/>
        <v>0</v>
      </c>
      <c r="Z28" s="83">
        <f t="shared" si="8"/>
        <v>0</v>
      </c>
      <c r="AA28" s="83">
        <f t="shared" si="9"/>
        <v>0</v>
      </c>
      <c r="AB28" s="83">
        <f t="shared" si="10"/>
        <v>0</v>
      </c>
      <c r="AC28" s="83">
        <f t="shared" si="11"/>
        <v>0</v>
      </c>
      <c r="AD28" s="83">
        <f t="shared" si="12"/>
        <v>0</v>
      </c>
      <c r="AE28" s="83">
        <f t="shared" si="13"/>
        <v>0</v>
      </c>
      <c r="AF28" s="83">
        <f t="shared" si="15"/>
        <v>0</v>
      </c>
      <c r="AG28" s="99">
        <f t="shared" si="16"/>
        <v>3</v>
      </c>
      <c r="AH28" s="83"/>
      <c r="AI28" s="83"/>
      <c r="AJ28" s="83">
        <f>IF((F28=0),(E28*$J$2),0)</f>
        <v>0</v>
      </c>
      <c r="AK28" s="189"/>
      <c r="AL28" s="189"/>
      <c r="AM28" s="163"/>
      <c r="AN28" s="163"/>
      <c r="AO28" s="163"/>
    </row>
    <row r="29" spans="1:41" s="13" customFormat="1" ht="23.25" customHeight="1" x14ac:dyDescent="0.25">
      <c r="A29" s="24" t="str">
        <f t="shared" si="14"/>
        <v/>
      </c>
      <c r="B29" s="12">
        <v>22</v>
      </c>
      <c r="C29" s="129" t="s">
        <v>41</v>
      </c>
      <c r="D29" s="111" t="s">
        <v>46</v>
      </c>
      <c r="E29" s="12">
        <v>3</v>
      </c>
      <c r="F29" s="171">
        <f>IF((J29&lt;&gt;""),($I$2*E29),3)</f>
        <v>3</v>
      </c>
      <c r="G29" s="25"/>
      <c r="H29" s="25"/>
      <c r="I29" s="25"/>
      <c r="J29" s="185"/>
      <c r="K29" s="97"/>
      <c r="L29" s="97"/>
      <c r="M29" s="97">
        <f>IF((G29&lt;&gt;""),($G$2*E29),IF((H29&lt;&gt;""),($H$2*E29),IF((I29&lt;&gt;""),($I$2*E29),0)))</f>
        <v>0</v>
      </c>
      <c r="N29" s="97"/>
      <c r="O29" s="97"/>
      <c r="P29" s="97"/>
      <c r="Q29" s="97"/>
      <c r="R29" s="97"/>
      <c r="S29" s="97"/>
      <c r="T29" s="97">
        <f>IF((G29&lt;&gt;""),($G$2*E29),0)</f>
        <v>0</v>
      </c>
      <c r="U29" s="97">
        <f>IF((H29&lt;&gt;""),($H$2*E29),IF((I29&lt;&gt;""),($I$2*E29),0))</f>
        <v>0</v>
      </c>
      <c r="V29" s="97">
        <f>IF((I29&lt;&gt;""),($I$2*E29),0)</f>
        <v>0</v>
      </c>
      <c r="W29" s="49">
        <f t="shared" si="5"/>
        <v>0</v>
      </c>
      <c r="X29" s="49">
        <f t="shared" si="6"/>
        <v>0</v>
      </c>
      <c r="Y29" s="49">
        <f t="shared" si="7"/>
        <v>0</v>
      </c>
      <c r="Z29" s="83">
        <f t="shared" si="8"/>
        <v>0</v>
      </c>
      <c r="AA29" s="83">
        <f t="shared" si="9"/>
        <v>0</v>
      </c>
      <c r="AB29" s="83">
        <f t="shared" si="10"/>
        <v>0</v>
      </c>
      <c r="AC29" s="83">
        <f t="shared" si="11"/>
        <v>0</v>
      </c>
      <c r="AD29" s="83">
        <f t="shared" si="12"/>
        <v>0</v>
      </c>
      <c r="AE29" s="83">
        <f t="shared" si="13"/>
        <v>0</v>
      </c>
      <c r="AF29" s="83">
        <f t="shared" si="15"/>
        <v>0</v>
      </c>
      <c r="AG29" s="99">
        <f t="shared" si="16"/>
        <v>3</v>
      </c>
      <c r="AH29" s="83"/>
      <c r="AI29" s="83"/>
      <c r="AJ29" s="83">
        <f>IF((F29=0),(E29*$J$2),0)</f>
        <v>0</v>
      </c>
      <c r="AK29" s="189"/>
      <c r="AL29" s="189"/>
      <c r="AM29" s="163"/>
      <c r="AN29" s="163"/>
      <c r="AO29" s="163"/>
    </row>
    <row r="30" spans="1:41" s="13" customFormat="1" ht="26" x14ac:dyDescent="0.25">
      <c r="A30" s="24" t="str">
        <f t="shared" si="14"/>
        <v/>
      </c>
      <c r="B30" s="16">
        <v>23</v>
      </c>
      <c r="C30" s="179" t="s">
        <v>47</v>
      </c>
      <c r="D30" s="111" t="s">
        <v>48</v>
      </c>
      <c r="E30" s="16">
        <v>1</v>
      </c>
      <c r="F30" s="171">
        <f t="shared" ref="F30:F35" si="18">IF((J30&lt;&gt;""),($I$2*E30),1)</f>
        <v>1</v>
      </c>
      <c r="G30" s="25"/>
      <c r="H30" s="25"/>
      <c r="I30" s="25"/>
      <c r="J30" s="185"/>
      <c r="K30" s="97">
        <f t="shared" ref="K30:K35" si="19">IF((G30&lt;&gt;""),($G$2*E30),IF((H30&lt;&gt;""),($H$2*E30),IF((I30&lt;&gt;""),($I$2*E30),0)))</f>
        <v>0</v>
      </c>
      <c r="L30" s="97"/>
      <c r="M30" s="97"/>
      <c r="N30" s="97">
        <f t="shared" ref="N30:N35" si="20">IF((G30&lt;&gt;""),($G$2*E30),0)</f>
        <v>0</v>
      </c>
      <c r="O30" s="97">
        <f t="shared" ref="O30:O35" si="21">IF((H30&lt;&gt;""),($H$2*E30),IF((I30&lt;&gt;""),($I$2*E30),0))</f>
        <v>0</v>
      </c>
      <c r="P30" s="97">
        <f t="shared" ref="P30:P35" si="22">IF((I30&lt;&gt;""),($I$2*E30),0)</f>
        <v>0</v>
      </c>
      <c r="Q30" s="97"/>
      <c r="R30" s="97"/>
      <c r="S30" s="97"/>
      <c r="T30" s="97"/>
      <c r="U30" s="97"/>
      <c r="V30" s="97"/>
      <c r="W30" s="49">
        <f t="shared" si="5"/>
        <v>0</v>
      </c>
      <c r="X30" s="49">
        <f t="shared" si="6"/>
        <v>0</v>
      </c>
      <c r="Y30" s="49">
        <f t="shared" si="7"/>
        <v>0</v>
      </c>
      <c r="Z30" s="83">
        <f t="shared" si="8"/>
        <v>0</v>
      </c>
      <c r="AA30" s="83">
        <f t="shared" si="9"/>
        <v>0</v>
      </c>
      <c r="AB30" s="83">
        <f t="shared" si="10"/>
        <v>0</v>
      </c>
      <c r="AC30" s="83">
        <f t="shared" si="11"/>
        <v>0</v>
      </c>
      <c r="AD30" s="83">
        <f t="shared" si="12"/>
        <v>0</v>
      </c>
      <c r="AE30" s="83">
        <f t="shared" si="13"/>
        <v>0</v>
      </c>
      <c r="AF30" s="83">
        <f t="shared" si="15"/>
        <v>0</v>
      </c>
      <c r="AG30" s="99">
        <f t="shared" si="16"/>
        <v>1</v>
      </c>
      <c r="AH30" s="83">
        <f t="shared" si="17"/>
        <v>0</v>
      </c>
      <c r="AI30" s="83"/>
      <c r="AJ30" s="83"/>
      <c r="AK30" s="189"/>
      <c r="AL30" s="189"/>
      <c r="AM30" s="163"/>
      <c r="AN30" s="163"/>
      <c r="AO30" s="163"/>
    </row>
    <row r="31" spans="1:41" s="13" customFormat="1" ht="25" x14ac:dyDescent="0.25">
      <c r="A31" s="24" t="str">
        <f t="shared" si="14"/>
        <v/>
      </c>
      <c r="B31" s="16">
        <v>24</v>
      </c>
      <c r="C31" s="180" t="s">
        <v>47</v>
      </c>
      <c r="D31" s="111" t="s">
        <v>50</v>
      </c>
      <c r="E31" s="16">
        <v>1</v>
      </c>
      <c r="F31" s="171">
        <f>IF((J31&lt;&gt;""),($I$2*E31),1)</f>
        <v>1</v>
      </c>
      <c r="G31" s="25"/>
      <c r="H31" s="25"/>
      <c r="I31" s="25"/>
      <c r="J31" s="185"/>
      <c r="K31" s="97">
        <f>IF((G31&lt;&gt;""),($G$2*E31),IF((H31&lt;&gt;""),($H$2*E31),IF((I31&lt;&gt;""),($I$2*E31),0)))</f>
        <v>0</v>
      </c>
      <c r="L31" s="97"/>
      <c r="M31" s="97"/>
      <c r="N31" s="97">
        <f>IF((G31&lt;&gt;""),($G$2*E31),0)</f>
        <v>0</v>
      </c>
      <c r="O31" s="97">
        <f>IF((H31&lt;&gt;""),($H$2*E31),IF((I31&lt;&gt;""),($I$2*E31),0))</f>
        <v>0</v>
      </c>
      <c r="P31" s="97">
        <f>IF((I31&lt;&gt;""),($I$2*E31),0)</f>
        <v>0</v>
      </c>
      <c r="Q31" s="97"/>
      <c r="R31" s="97"/>
      <c r="S31" s="97"/>
      <c r="T31" s="97"/>
      <c r="U31" s="97"/>
      <c r="V31" s="97"/>
      <c r="W31" s="49">
        <f>IF(E31=1,IF(G31&lt;&gt;"",1,0),0)</f>
        <v>0</v>
      </c>
      <c r="X31" s="49">
        <f>IF(E31=1,IF(H31&lt;&gt;"",1,0),0)</f>
        <v>0</v>
      </c>
      <c r="Y31" s="49">
        <f>IF(E31=1,IF(I31&lt;&gt;"",1,0),0)</f>
        <v>0</v>
      </c>
      <c r="Z31" s="83">
        <f>IF(E31=2,IF(G31&lt;&gt;"",1,0),0)</f>
        <v>0</v>
      </c>
      <c r="AA31" s="83">
        <f>IF(E31=2,IF(H31&lt;&gt;"",1,0),0)</f>
        <v>0</v>
      </c>
      <c r="AB31" s="83">
        <f>IF(E31=2,IF(I31&lt;&gt;"",1,0),0)</f>
        <v>0</v>
      </c>
      <c r="AC31" s="83">
        <f>IF(E31=3,IF(G31&lt;&gt;"",1,0),0)</f>
        <v>0</v>
      </c>
      <c r="AD31" s="83">
        <f>IF(E31=3,IF(H31&lt;&gt;"",1,0),0)</f>
        <v>0</v>
      </c>
      <c r="AE31" s="83">
        <f>IF(E31=3,IF(I31&lt;&gt;"",1,0),0)</f>
        <v>0</v>
      </c>
      <c r="AF31" s="83">
        <f>IF((J31&lt;&gt;""),($G$2*1),0)</f>
        <v>0</v>
      </c>
      <c r="AG31" s="99">
        <f>F31</f>
        <v>1</v>
      </c>
      <c r="AH31" s="83">
        <f>IF((F31=0),(E31*$J$2),0)</f>
        <v>0</v>
      </c>
      <c r="AI31" s="83"/>
      <c r="AJ31" s="83"/>
      <c r="AK31" s="189"/>
      <c r="AL31" s="189"/>
      <c r="AM31" s="163"/>
      <c r="AN31" s="163"/>
      <c r="AO31" s="163"/>
    </row>
    <row r="32" spans="1:41" s="13" customFormat="1" ht="25" x14ac:dyDescent="0.25">
      <c r="A32" s="24" t="str">
        <f t="shared" si="14"/>
        <v/>
      </c>
      <c r="B32" s="16">
        <v>25</v>
      </c>
      <c r="C32" s="133" t="s">
        <v>47</v>
      </c>
      <c r="D32" s="111" t="s">
        <v>51</v>
      </c>
      <c r="E32" s="16">
        <v>1</v>
      </c>
      <c r="F32" s="171">
        <f t="shared" si="18"/>
        <v>1</v>
      </c>
      <c r="G32" s="25"/>
      <c r="H32" s="25"/>
      <c r="I32" s="25"/>
      <c r="J32" s="185"/>
      <c r="K32" s="97">
        <f t="shared" si="19"/>
        <v>0</v>
      </c>
      <c r="L32" s="97"/>
      <c r="M32" s="97"/>
      <c r="N32" s="97">
        <f t="shared" si="20"/>
        <v>0</v>
      </c>
      <c r="O32" s="97">
        <f t="shared" si="21"/>
        <v>0</v>
      </c>
      <c r="P32" s="97">
        <f t="shared" si="22"/>
        <v>0</v>
      </c>
      <c r="Q32" s="97"/>
      <c r="R32" s="97"/>
      <c r="S32" s="97"/>
      <c r="T32" s="97"/>
      <c r="U32" s="97"/>
      <c r="V32" s="97"/>
      <c r="W32" s="49">
        <f t="shared" si="5"/>
        <v>0</v>
      </c>
      <c r="X32" s="49">
        <f t="shared" si="6"/>
        <v>0</v>
      </c>
      <c r="Y32" s="49">
        <f t="shared" si="7"/>
        <v>0</v>
      </c>
      <c r="Z32" s="83">
        <f t="shared" si="8"/>
        <v>0</v>
      </c>
      <c r="AA32" s="83">
        <f t="shared" si="9"/>
        <v>0</v>
      </c>
      <c r="AB32" s="83">
        <f t="shared" si="10"/>
        <v>0</v>
      </c>
      <c r="AC32" s="83">
        <f t="shared" si="11"/>
        <v>0</v>
      </c>
      <c r="AD32" s="83">
        <f t="shared" si="12"/>
        <v>0</v>
      </c>
      <c r="AE32" s="83">
        <f t="shared" si="13"/>
        <v>0</v>
      </c>
      <c r="AF32" s="83">
        <f t="shared" si="15"/>
        <v>0</v>
      </c>
      <c r="AG32" s="99">
        <f t="shared" si="16"/>
        <v>1</v>
      </c>
      <c r="AH32" s="83">
        <f t="shared" si="17"/>
        <v>0</v>
      </c>
      <c r="AI32" s="83"/>
      <c r="AJ32" s="83"/>
      <c r="AK32" s="189"/>
      <c r="AL32" s="189"/>
      <c r="AM32" s="163"/>
      <c r="AN32" s="163"/>
      <c r="AO32" s="163"/>
    </row>
    <row r="33" spans="1:41" s="13" customFormat="1" ht="25" x14ac:dyDescent="0.25">
      <c r="A33" s="24" t="str">
        <f t="shared" si="14"/>
        <v/>
      </c>
      <c r="B33" s="16">
        <v>26</v>
      </c>
      <c r="C33" s="133" t="s">
        <v>52</v>
      </c>
      <c r="D33" s="111" t="s">
        <v>53</v>
      </c>
      <c r="E33" s="16">
        <v>1</v>
      </c>
      <c r="F33" s="171">
        <f t="shared" si="18"/>
        <v>1</v>
      </c>
      <c r="G33" s="25"/>
      <c r="H33" s="25"/>
      <c r="I33" s="25"/>
      <c r="J33" s="185"/>
      <c r="K33" s="97">
        <f t="shared" si="19"/>
        <v>0</v>
      </c>
      <c r="L33" s="97"/>
      <c r="M33" s="97"/>
      <c r="N33" s="97">
        <f t="shared" si="20"/>
        <v>0</v>
      </c>
      <c r="O33" s="97">
        <f t="shared" si="21"/>
        <v>0</v>
      </c>
      <c r="P33" s="97">
        <f t="shared" si="22"/>
        <v>0</v>
      </c>
      <c r="Q33" s="97"/>
      <c r="R33" s="97"/>
      <c r="S33" s="97"/>
      <c r="T33" s="97"/>
      <c r="U33" s="97"/>
      <c r="V33" s="97"/>
      <c r="W33" s="49">
        <f>IF(E33=1,IF(G33&lt;&gt;"",1,0),0)</f>
        <v>0</v>
      </c>
      <c r="X33" s="49">
        <f>IF(E33=1,IF(H33&lt;&gt;"",1,0),0)</f>
        <v>0</v>
      </c>
      <c r="Y33" s="49">
        <f>IF(E33=1,IF(I33&lt;&gt;"",1,0),0)</f>
        <v>0</v>
      </c>
      <c r="Z33" s="83">
        <f>IF(E33=2,IF(G33&lt;&gt;"",1,0),0)</f>
        <v>0</v>
      </c>
      <c r="AA33" s="83">
        <f>IF(E33=2,IF(H33&lt;&gt;"",1,0),0)</f>
        <v>0</v>
      </c>
      <c r="AB33" s="83">
        <f>IF(E33=2,IF(I33&lt;&gt;"",1,0),0)</f>
        <v>0</v>
      </c>
      <c r="AC33" s="83">
        <f>IF(E33=3,IF(G33&lt;&gt;"",1,0),0)</f>
        <v>0</v>
      </c>
      <c r="AD33" s="83">
        <f>IF(E33=3,IF(H33&lt;&gt;"",1,0),0)</f>
        <v>0</v>
      </c>
      <c r="AE33" s="83">
        <f>IF(E33=3,IF(I33&lt;&gt;"",1,0),0)</f>
        <v>0</v>
      </c>
      <c r="AF33" s="83">
        <f>IF((J33&lt;&gt;""),($G$2*1),0)</f>
        <v>0</v>
      </c>
      <c r="AG33" s="99">
        <f>F33</f>
        <v>1</v>
      </c>
      <c r="AH33" s="83">
        <f>IF((F33=0),(E33*$J$2),0)</f>
        <v>0</v>
      </c>
      <c r="AI33" s="83"/>
      <c r="AJ33" s="83"/>
      <c r="AK33" s="189"/>
      <c r="AL33" s="189"/>
      <c r="AM33" s="163"/>
      <c r="AN33" s="163"/>
      <c r="AO33" s="163"/>
    </row>
    <row r="34" spans="1:41" s="13" customFormat="1" ht="25" x14ac:dyDescent="0.25">
      <c r="A34" s="24" t="str">
        <f t="shared" si="14"/>
        <v/>
      </c>
      <c r="B34" s="16">
        <v>27</v>
      </c>
      <c r="C34" s="133" t="s">
        <v>52</v>
      </c>
      <c r="D34" s="111" t="s">
        <v>54</v>
      </c>
      <c r="E34" s="16">
        <v>3</v>
      </c>
      <c r="F34" s="171">
        <v>3</v>
      </c>
      <c r="G34" s="25"/>
      <c r="H34" s="25"/>
      <c r="I34" s="25"/>
      <c r="J34" s="185"/>
      <c r="K34" s="108"/>
      <c r="L34" s="97"/>
      <c r="M34" s="97">
        <f>IF((G34&lt;&gt;""),($G$2*E34),IF((H34&lt;&gt;""),($H$2*E34),IF((I34&lt;&gt;""),($I$2*E34),0)))</f>
        <v>0</v>
      </c>
      <c r="N34" s="108"/>
      <c r="O34" s="108"/>
      <c r="P34" s="108"/>
      <c r="Q34" s="97"/>
      <c r="R34" s="97"/>
      <c r="S34" s="97"/>
      <c r="T34" s="97">
        <f>IF((G34&lt;&gt;""),($G$2*E34),0)</f>
        <v>0</v>
      </c>
      <c r="U34" s="97">
        <f>IF((H34&lt;&gt;""),($H$2*E34),IF((I34&lt;&gt;""),($I$2*E34),0))</f>
        <v>0</v>
      </c>
      <c r="V34" s="97">
        <f>IF((I34&lt;&gt;""),($I$2*E34),0)</f>
        <v>0</v>
      </c>
      <c r="W34" s="49">
        <f>IF(E34=1,IF(G34&lt;&gt;"",1,0),0)</f>
        <v>0</v>
      </c>
      <c r="X34" s="49">
        <f>IF(E34=1,IF(H34&lt;&gt;"",1,0),0)</f>
        <v>0</v>
      </c>
      <c r="Y34" s="49">
        <f>IF(E34=1,IF(I34&lt;&gt;"",1,0),0)</f>
        <v>0</v>
      </c>
      <c r="Z34" s="83">
        <f>IF(E34=2,IF(G34&lt;&gt;"",1,0),0)</f>
        <v>0</v>
      </c>
      <c r="AA34" s="83">
        <f>IF(E34=2,IF(H34&lt;&gt;"",1,0),0)</f>
        <v>0</v>
      </c>
      <c r="AB34" s="83">
        <f>IF(E34=2,IF(I34&lt;&gt;"",1,0),0)</f>
        <v>0</v>
      </c>
      <c r="AC34" s="83">
        <f>IF(E34=3,IF(G34&lt;&gt;"",1,0),0)</f>
        <v>0</v>
      </c>
      <c r="AD34" s="83">
        <f>IF(E34=3,IF(H34&lt;&gt;"",1,0),0)</f>
        <v>0</v>
      </c>
      <c r="AE34" s="83">
        <f>IF(E34=3,IF(I34&lt;&gt;"",1,0),0)</f>
        <v>0</v>
      </c>
      <c r="AF34" s="83">
        <f>IF((J34&lt;&gt;""),($G$2*1),0)</f>
        <v>0</v>
      </c>
      <c r="AG34" s="99">
        <f>F34</f>
        <v>3</v>
      </c>
      <c r="AH34" s="108"/>
      <c r="AI34" s="83"/>
      <c r="AJ34" s="83">
        <f>IF((F34=0),(E34*$J$2),0)</f>
        <v>0</v>
      </c>
      <c r="AK34" s="189"/>
      <c r="AL34" s="189"/>
      <c r="AM34" s="163"/>
      <c r="AN34" s="163"/>
      <c r="AO34" s="163"/>
    </row>
    <row r="35" spans="1:41" s="13" customFormat="1" ht="25" x14ac:dyDescent="0.25">
      <c r="A35" s="24" t="str">
        <f t="shared" si="14"/>
        <v/>
      </c>
      <c r="B35" s="16">
        <v>28</v>
      </c>
      <c r="C35" s="133" t="s">
        <v>52</v>
      </c>
      <c r="D35" s="111" t="s">
        <v>55</v>
      </c>
      <c r="E35" s="16">
        <v>1</v>
      </c>
      <c r="F35" s="171">
        <f t="shared" si="18"/>
        <v>1</v>
      </c>
      <c r="G35" s="25"/>
      <c r="H35" s="25"/>
      <c r="I35" s="25"/>
      <c r="J35" s="186"/>
      <c r="K35" s="97">
        <f t="shared" si="19"/>
        <v>0</v>
      </c>
      <c r="L35" s="97"/>
      <c r="M35" s="97"/>
      <c r="N35" s="97">
        <f t="shared" si="20"/>
        <v>0</v>
      </c>
      <c r="O35" s="97">
        <f t="shared" si="21"/>
        <v>0</v>
      </c>
      <c r="P35" s="97">
        <f t="shared" si="22"/>
        <v>0</v>
      </c>
      <c r="Q35" s="97"/>
      <c r="R35" s="97"/>
      <c r="S35" s="97"/>
      <c r="T35" s="97"/>
      <c r="U35" s="97"/>
      <c r="V35" s="97"/>
      <c r="W35" s="49">
        <f>IF(E35=1,IF(G35&lt;&gt;"",1,0),0)</f>
        <v>0</v>
      </c>
      <c r="X35" s="49">
        <f>IF(E35=1,IF(H35&lt;&gt;"",1,0),0)</f>
        <v>0</v>
      </c>
      <c r="Y35" s="49">
        <f>IF(E35=1,IF(I35&lt;&gt;"",1,0),0)</f>
        <v>0</v>
      </c>
      <c r="Z35" s="83">
        <f>IF(E35=2,IF(G35&lt;&gt;"",1,0),0)</f>
        <v>0</v>
      </c>
      <c r="AA35" s="83">
        <f>IF(E35=2,IF(H35&lt;&gt;"",1,0),0)</f>
        <v>0</v>
      </c>
      <c r="AB35" s="83">
        <f>IF(E35=2,IF(I35&lt;&gt;"",1,0),0)</f>
        <v>0</v>
      </c>
      <c r="AC35" s="83">
        <f>IF(E35=3,IF(G35&lt;&gt;"",1,0),0)</f>
        <v>0</v>
      </c>
      <c r="AD35" s="83">
        <f>IF(E35=3,IF(H35&lt;&gt;"",1,0),0)</f>
        <v>0</v>
      </c>
      <c r="AE35" s="83">
        <f>IF(E35=3,IF(I35&lt;&gt;"",1,0),0)</f>
        <v>0</v>
      </c>
      <c r="AF35" s="83">
        <f>IF((J35&lt;&gt;""),($G$2*1),0)</f>
        <v>0</v>
      </c>
      <c r="AG35" s="99">
        <f>F35</f>
        <v>1</v>
      </c>
      <c r="AH35" s="83">
        <f>IF((F35=0),(E35*$J$2),0)</f>
        <v>0</v>
      </c>
      <c r="AI35" s="83"/>
      <c r="AJ35" s="83"/>
      <c r="AK35" s="189"/>
      <c r="AL35" s="189"/>
      <c r="AM35" s="163"/>
      <c r="AN35" s="163"/>
      <c r="AO35" s="163"/>
    </row>
    <row r="36" spans="1:41" s="13" customFormat="1" ht="25" x14ac:dyDescent="0.25">
      <c r="A36" s="24" t="str">
        <f t="shared" si="14"/>
        <v/>
      </c>
      <c r="B36" s="16">
        <v>29</v>
      </c>
      <c r="C36" s="133" t="s">
        <v>47</v>
      </c>
      <c r="D36" s="111" t="s">
        <v>56</v>
      </c>
      <c r="E36" s="16">
        <v>2</v>
      </c>
      <c r="F36" s="171">
        <f>IF((J36&lt;&gt;""),($I$2*E36),2)</f>
        <v>2</v>
      </c>
      <c r="G36" s="25"/>
      <c r="H36" s="25"/>
      <c r="I36" s="25"/>
      <c r="J36" s="185"/>
      <c r="K36" s="97"/>
      <c r="L36" s="97">
        <f>IF((G36&lt;&gt;""),($G$2*E36),IF((H36&lt;&gt;""),($H$2*E36),IF((I36&lt;&gt;""),($I$2*E36),0)))</f>
        <v>0</v>
      </c>
      <c r="M36" s="97"/>
      <c r="N36" s="97"/>
      <c r="O36" s="97"/>
      <c r="P36" s="97"/>
      <c r="Q36" s="97">
        <f>IF((G36&lt;&gt;""),($G$2*E36),0)</f>
        <v>0</v>
      </c>
      <c r="R36" s="97">
        <f>IF((H36&lt;&gt;""),($H$2*E36),IF((I36&lt;&gt;""),($I$2*E36),0))</f>
        <v>0</v>
      </c>
      <c r="S36" s="97">
        <f>IF((I36&lt;&gt;""),($I$2*E36),0)</f>
        <v>0</v>
      </c>
      <c r="T36" s="97"/>
      <c r="U36" s="97"/>
      <c r="V36" s="97"/>
      <c r="W36" s="49">
        <f t="shared" si="5"/>
        <v>0</v>
      </c>
      <c r="X36" s="49">
        <f t="shared" si="6"/>
        <v>0</v>
      </c>
      <c r="Y36" s="49">
        <f t="shared" si="7"/>
        <v>0</v>
      </c>
      <c r="Z36" s="83">
        <f t="shared" si="8"/>
        <v>0</v>
      </c>
      <c r="AA36" s="83">
        <f t="shared" si="9"/>
        <v>0</v>
      </c>
      <c r="AB36" s="83">
        <f t="shared" si="10"/>
        <v>0</v>
      </c>
      <c r="AC36" s="83">
        <f t="shared" si="11"/>
        <v>0</v>
      </c>
      <c r="AD36" s="83">
        <f t="shared" si="12"/>
        <v>0</v>
      </c>
      <c r="AE36" s="83">
        <f t="shared" si="13"/>
        <v>0</v>
      </c>
      <c r="AF36" s="83">
        <f t="shared" si="15"/>
        <v>0</v>
      </c>
      <c r="AG36" s="99">
        <f t="shared" si="16"/>
        <v>2</v>
      </c>
      <c r="AH36" s="83"/>
      <c r="AI36" s="83">
        <f>IF((F36=0),(E36*$J$2),0)</f>
        <v>0</v>
      </c>
      <c r="AJ36" s="83"/>
      <c r="AK36" s="189"/>
      <c r="AL36" s="189"/>
      <c r="AM36" s="163"/>
      <c r="AN36" s="163"/>
      <c r="AO36" s="163"/>
    </row>
    <row r="37" spans="1:41" s="13" customFormat="1" ht="25" x14ac:dyDescent="0.25">
      <c r="A37" s="24" t="str">
        <f t="shared" si="14"/>
        <v/>
      </c>
      <c r="B37" s="16">
        <v>30</v>
      </c>
      <c r="C37" s="133" t="s">
        <v>52</v>
      </c>
      <c r="D37" s="111" t="s">
        <v>58</v>
      </c>
      <c r="E37" s="16">
        <v>2</v>
      </c>
      <c r="F37" s="171">
        <f>IF((J37&lt;&gt;""),($I$2*E37),2)</f>
        <v>2</v>
      </c>
      <c r="G37" s="25"/>
      <c r="H37" s="25"/>
      <c r="I37" s="25"/>
      <c r="J37" s="186"/>
      <c r="K37" s="97"/>
      <c r="L37" s="97">
        <f>IF((G37&lt;&gt;""),($G$2*E37),IF((H37&lt;&gt;""),($H$2*E37),IF((I37&lt;&gt;""),($I$2*E37),0)))</f>
        <v>0</v>
      </c>
      <c r="M37" s="97"/>
      <c r="N37" s="97"/>
      <c r="O37" s="97"/>
      <c r="P37" s="97"/>
      <c r="Q37" s="97">
        <f>IF((G37&lt;&gt;""),($G$2*E37),0)</f>
        <v>0</v>
      </c>
      <c r="R37" s="97">
        <f>IF((H37&lt;&gt;""),($H$2*E37),IF((I37&lt;&gt;""),($I$2*E37),0))</f>
        <v>0</v>
      </c>
      <c r="S37" s="97">
        <f>IF((I37&lt;&gt;""),($I$2*E37),0)</f>
        <v>0</v>
      </c>
      <c r="T37" s="97"/>
      <c r="U37" s="97"/>
      <c r="V37" s="97"/>
      <c r="W37" s="49">
        <f t="shared" si="5"/>
        <v>0</v>
      </c>
      <c r="X37" s="49">
        <f t="shared" si="6"/>
        <v>0</v>
      </c>
      <c r="Y37" s="49">
        <f t="shared" si="7"/>
        <v>0</v>
      </c>
      <c r="Z37" s="83">
        <f t="shared" si="8"/>
        <v>0</v>
      </c>
      <c r="AA37" s="83">
        <f t="shared" si="9"/>
        <v>0</v>
      </c>
      <c r="AB37" s="83">
        <f t="shared" si="10"/>
        <v>0</v>
      </c>
      <c r="AC37" s="83">
        <f t="shared" si="11"/>
        <v>0</v>
      </c>
      <c r="AD37" s="83">
        <f t="shared" si="12"/>
        <v>0</v>
      </c>
      <c r="AE37" s="83">
        <f t="shared" si="13"/>
        <v>0</v>
      </c>
      <c r="AF37" s="83">
        <f t="shared" si="15"/>
        <v>0</v>
      </c>
      <c r="AG37" s="99">
        <f t="shared" si="16"/>
        <v>2</v>
      </c>
      <c r="AH37" s="83"/>
      <c r="AI37" s="83">
        <f>IF((F37=0),(E37*$J$2),0)</f>
        <v>0</v>
      </c>
      <c r="AJ37" s="83"/>
      <c r="AK37" s="189"/>
      <c r="AL37" s="189"/>
      <c r="AM37" s="163"/>
      <c r="AN37" s="163"/>
      <c r="AO37" s="163"/>
    </row>
    <row r="38" spans="1:41" s="13" customFormat="1" ht="25" x14ac:dyDescent="0.25">
      <c r="A38" s="24" t="str">
        <f t="shared" si="14"/>
        <v/>
      </c>
      <c r="B38" s="16">
        <v>31</v>
      </c>
      <c r="C38" s="133" t="s">
        <v>52</v>
      </c>
      <c r="D38" s="111" t="s">
        <v>59</v>
      </c>
      <c r="E38" s="16">
        <v>2</v>
      </c>
      <c r="F38" s="171">
        <f>IF((J38&lt;&gt;""),($I$2*E38),2)</f>
        <v>2</v>
      </c>
      <c r="G38" s="25"/>
      <c r="H38" s="25"/>
      <c r="I38" s="25"/>
      <c r="J38" s="186"/>
      <c r="K38" s="97"/>
      <c r="L38" s="97">
        <f>IF((G38&lt;&gt;""),($G$2*E38),IF((H38&lt;&gt;""),($H$2*E38),IF((I38&lt;&gt;""),($I$2*E38),0)))</f>
        <v>0</v>
      </c>
      <c r="M38" s="97"/>
      <c r="N38" s="97"/>
      <c r="O38" s="97"/>
      <c r="P38" s="97"/>
      <c r="Q38" s="97">
        <f>IF((G38&lt;&gt;""),($G$2*E38),0)</f>
        <v>0</v>
      </c>
      <c r="R38" s="97">
        <f>IF((H38&lt;&gt;""),($H$2*E38),IF((I38&lt;&gt;""),($I$2*E38),0))</f>
        <v>0</v>
      </c>
      <c r="S38" s="97">
        <f>IF((I38&lt;&gt;""),($I$2*E38),0)</f>
        <v>0</v>
      </c>
      <c r="T38" s="97"/>
      <c r="U38" s="97"/>
      <c r="V38" s="97"/>
      <c r="W38" s="49">
        <f t="shared" si="5"/>
        <v>0</v>
      </c>
      <c r="X38" s="49">
        <f t="shared" si="6"/>
        <v>0</v>
      </c>
      <c r="Y38" s="49">
        <f t="shared" si="7"/>
        <v>0</v>
      </c>
      <c r="Z38" s="83">
        <f t="shared" si="8"/>
        <v>0</v>
      </c>
      <c r="AA38" s="83">
        <f t="shared" si="9"/>
        <v>0</v>
      </c>
      <c r="AB38" s="83">
        <f t="shared" si="10"/>
        <v>0</v>
      </c>
      <c r="AC38" s="83">
        <f t="shared" si="11"/>
        <v>0</v>
      </c>
      <c r="AD38" s="83">
        <f t="shared" si="12"/>
        <v>0</v>
      </c>
      <c r="AE38" s="83">
        <f t="shared" si="13"/>
        <v>0</v>
      </c>
      <c r="AF38" s="83">
        <f t="shared" si="15"/>
        <v>0</v>
      </c>
      <c r="AG38" s="99">
        <f t="shared" si="16"/>
        <v>2</v>
      </c>
      <c r="AH38" s="83"/>
      <c r="AI38" s="83">
        <f>IF((F38=0),(E38*$J$2),0)</f>
        <v>0</v>
      </c>
      <c r="AJ38" s="83"/>
      <c r="AK38" s="189"/>
      <c r="AL38" s="189"/>
      <c r="AM38" s="163"/>
      <c r="AN38" s="163"/>
      <c r="AO38" s="163"/>
    </row>
    <row r="39" spans="1:41" s="13" customFormat="1" ht="25" x14ac:dyDescent="0.25">
      <c r="A39" s="24" t="str">
        <f t="shared" si="14"/>
        <v/>
      </c>
      <c r="B39" s="16">
        <v>32</v>
      </c>
      <c r="C39" s="133" t="s">
        <v>52</v>
      </c>
      <c r="D39" s="111" t="s">
        <v>60</v>
      </c>
      <c r="E39" s="16">
        <v>3</v>
      </c>
      <c r="F39" s="171">
        <f>IF((J39&lt;&gt;""),($I$2*E39),3)</f>
        <v>3</v>
      </c>
      <c r="G39" s="25"/>
      <c r="H39" s="25"/>
      <c r="I39" s="25"/>
      <c r="J39" s="185"/>
      <c r="K39" s="97"/>
      <c r="L39" s="97"/>
      <c r="M39" s="97">
        <f>IF((G39&lt;&gt;""),($G$2*E39),IF((H39&lt;&gt;""),($H$2*E39),IF((I39&lt;&gt;""),($I$2*E39),0)))</f>
        <v>0</v>
      </c>
      <c r="N39" s="97"/>
      <c r="O39" s="97"/>
      <c r="P39" s="97"/>
      <c r="Q39" s="97"/>
      <c r="R39" s="97"/>
      <c r="S39" s="97"/>
      <c r="T39" s="97">
        <f>IF((G39&lt;&gt;""),($G$2*E39),0)</f>
        <v>0</v>
      </c>
      <c r="U39" s="97">
        <f>IF((H39&lt;&gt;""),($H$2*E39),IF((I39&lt;&gt;""),($I$2*E39),0))</f>
        <v>0</v>
      </c>
      <c r="V39" s="97">
        <f>IF((I39&lt;&gt;""),($I$2*E39),0)</f>
        <v>0</v>
      </c>
      <c r="W39" s="49">
        <f t="shared" si="5"/>
        <v>0</v>
      </c>
      <c r="X39" s="49">
        <f t="shared" si="6"/>
        <v>0</v>
      </c>
      <c r="Y39" s="49">
        <f t="shared" si="7"/>
        <v>0</v>
      </c>
      <c r="Z39" s="83">
        <f t="shared" si="8"/>
        <v>0</v>
      </c>
      <c r="AA39" s="83">
        <f t="shared" si="9"/>
        <v>0</v>
      </c>
      <c r="AB39" s="83">
        <f t="shared" si="10"/>
        <v>0</v>
      </c>
      <c r="AC39" s="83">
        <f t="shared" si="11"/>
        <v>0</v>
      </c>
      <c r="AD39" s="83">
        <f t="shared" si="12"/>
        <v>0</v>
      </c>
      <c r="AE39" s="83">
        <f t="shared" si="13"/>
        <v>0</v>
      </c>
      <c r="AF39" s="83">
        <f t="shared" si="15"/>
        <v>0</v>
      </c>
      <c r="AG39" s="99">
        <f t="shared" si="16"/>
        <v>3</v>
      </c>
      <c r="AH39" s="83"/>
      <c r="AI39" s="83"/>
      <c r="AJ39" s="83">
        <f>IF((F39=0),(E39*$J$2),0)</f>
        <v>0</v>
      </c>
      <c r="AK39" s="189"/>
      <c r="AL39" s="189"/>
      <c r="AM39" s="163"/>
      <c r="AN39" s="163"/>
      <c r="AO39" s="163"/>
    </row>
    <row r="40" spans="1:41" s="13" customFormat="1" ht="25" x14ac:dyDescent="0.25">
      <c r="A40" s="24" t="str">
        <f t="shared" si="14"/>
        <v/>
      </c>
      <c r="B40" s="16">
        <v>33</v>
      </c>
      <c r="C40" s="133" t="s">
        <v>52</v>
      </c>
      <c r="D40" s="111" t="s">
        <v>62</v>
      </c>
      <c r="E40" s="16">
        <v>3</v>
      </c>
      <c r="F40" s="171">
        <f>IF((J40&lt;&gt;""),($I$2*E40),3)</f>
        <v>3</v>
      </c>
      <c r="G40" s="25"/>
      <c r="H40" s="25"/>
      <c r="I40" s="25"/>
      <c r="J40" s="185"/>
      <c r="K40" s="97"/>
      <c r="L40" s="97"/>
      <c r="M40" s="97">
        <f>IF((G40&lt;&gt;""),($G$2*E40),IF((H40&lt;&gt;""),($H$2*E40),IF((I40&lt;&gt;""),($I$2*E40),0)))</f>
        <v>0</v>
      </c>
      <c r="N40" s="97"/>
      <c r="O40" s="97"/>
      <c r="P40" s="97"/>
      <c r="Q40" s="97"/>
      <c r="R40" s="97"/>
      <c r="S40" s="97"/>
      <c r="T40" s="97">
        <f>IF((G40&lt;&gt;""),($G$2*E40),0)</f>
        <v>0</v>
      </c>
      <c r="U40" s="97">
        <f>IF((H40&lt;&gt;""),($H$2*E40),IF((I40&lt;&gt;""),($I$2*E40),0))</f>
        <v>0</v>
      </c>
      <c r="V40" s="97">
        <f>IF((I40&lt;&gt;""),($I$2*E40),0)</f>
        <v>0</v>
      </c>
      <c r="W40" s="49">
        <f t="shared" si="5"/>
        <v>0</v>
      </c>
      <c r="X40" s="49">
        <f t="shared" si="6"/>
        <v>0</v>
      </c>
      <c r="Y40" s="49">
        <f t="shared" si="7"/>
        <v>0</v>
      </c>
      <c r="Z40" s="83">
        <f t="shared" si="8"/>
        <v>0</v>
      </c>
      <c r="AA40" s="83">
        <f t="shared" si="9"/>
        <v>0</v>
      </c>
      <c r="AB40" s="83">
        <f t="shared" si="10"/>
        <v>0</v>
      </c>
      <c r="AC40" s="83">
        <f t="shared" si="11"/>
        <v>0</v>
      </c>
      <c r="AD40" s="83">
        <f t="shared" si="12"/>
        <v>0</v>
      </c>
      <c r="AE40" s="83">
        <f t="shared" si="13"/>
        <v>0</v>
      </c>
      <c r="AF40" s="83">
        <f t="shared" si="15"/>
        <v>0</v>
      </c>
      <c r="AG40" s="99">
        <f t="shared" si="16"/>
        <v>3</v>
      </c>
      <c r="AH40" s="83"/>
      <c r="AI40" s="83"/>
      <c r="AJ40" s="83">
        <f>IF((F40=0),(E40*$J$2),0)</f>
        <v>0</v>
      </c>
      <c r="AK40" s="189"/>
      <c r="AL40" s="189"/>
      <c r="AM40" s="163"/>
      <c r="AN40" s="163"/>
      <c r="AO40" s="163"/>
    </row>
    <row r="41" spans="1:41" s="13" customFormat="1" ht="25" x14ac:dyDescent="0.25">
      <c r="A41" s="24" t="str">
        <f t="shared" si="14"/>
        <v/>
      </c>
      <c r="B41" s="16">
        <v>34</v>
      </c>
      <c r="C41" s="133" t="s">
        <v>52</v>
      </c>
      <c r="D41" s="111" t="s">
        <v>63</v>
      </c>
      <c r="E41" s="16">
        <v>3</v>
      </c>
      <c r="F41" s="171">
        <f>IF((J41&lt;&gt;""),($I$2*E41),3)</f>
        <v>3</v>
      </c>
      <c r="G41" s="25"/>
      <c r="H41" s="25"/>
      <c r="I41" s="25"/>
      <c r="J41" s="185"/>
      <c r="K41" s="97"/>
      <c r="L41" s="97"/>
      <c r="M41" s="97">
        <f>IF((G41&lt;&gt;""),($G$2*E41),IF((H41&lt;&gt;""),($H$2*E41),IF((I41&lt;&gt;""),($I$2*E41),0)))</f>
        <v>0</v>
      </c>
      <c r="N41" s="97"/>
      <c r="O41" s="97"/>
      <c r="P41" s="97"/>
      <c r="Q41" s="97"/>
      <c r="R41" s="97"/>
      <c r="S41" s="97"/>
      <c r="T41" s="97">
        <f>IF((G41&lt;&gt;""),($G$2*E41),0)</f>
        <v>0</v>
      </c>
      <c r="U41" s="97">
        <f>IF((H41&lt;&gt;""),($H$2*E41),IF((I41&lt;&gt;""),($I$2*E41),0))</f>
        <v>0</v>
      </c>
      <c r="V41" s="97">
        <f>IF((I41&lt;&gt;""),($I$2*E41),0)</f>
        <v>0</v>
      </c>
      <c r="W41" s="49">
        <f t="shared" si="5"/>
        <v>0</v>
      </c>
      <c r="X41" s="49">
        <f t="shared" si="6"/>
        <v>0</v>
      </c>
      <c r="Y41" s="49">
        <f t="shared" si="7"/>
        <v>0</v>
      </c>
      <c r="Z41" s="83">
        <f t="shared" si="8"/>
        <v>0</v>
      </c>
      <c r="AA41" s="83">
        <f t="shared" si="9"/>
        <v>0</v>
      </c>
      <c r="AB41" s="83">
        <f t="shared" si="10"/>
        <v>0</v>
      </c>
      <c r="AC41" s="83">
        <f t="shared" si="11"/>
        <v>0</v>
      </c>
      <c r="AD41" s="83">
        <f t="shared" si="12"/>
        <v>0</v>
      </c>
      <c r="AE41" s="83">
        <f t="shared" si="13"/>
        <v>0</v>
      </c>
      <c r="AF41" s="83">
        <f t="shared" si="15"/>
        <v>0</v>
      </c>
      <c r="AG41" s="99">
        <f t="shared" si="16"/>
        <v>3</v>
      </c>
      <c r="AH41" s="83"/>
      <c r="AI41" s="83"/>
      <c r="AJ41" s="83">
        <f>IF((F41=0),(E41*$J$2),0)</f>
        <v>0</v>
      </c>
      <c r="AK41" s="189"/>
      <c r="AL41" s="189"/>
      <c r="AM41" s="163"/>
      <c r="AN41" s="163"/>
      <c r="AO41" s="163"/>
    </row>
    <row r="42" spans="1:41" s="13" customFormat="1" ht="25" x14ac:dyDescent="0.25">
      <c r="A42" s="24" t="str">
        <f t="shared" si="14"/>
        <v/>
      </c>
      <c r="B42" s="17">
        <v>35</v>
      </c>
      <c r="C42" s="134" t="s">
        <v>64</v>
      </c>
      <c r="D42" s="111" t="s">
        <v>65</v>
      </c>
      <c r="E42" s="17">
        <v>1</v>
      </c>
      <c r="F42" s="171">
        <f>IF((J42&lt;&gt;""),($I$2*E42),1)</f>
        <v>1</v>
      </c>
      <c r="G42" s="25"/>
      <c r="H42" s="25"/>
      <c r="I42" s="25"/>
      <c r="J42" s="185"/>
      <c r="K42" s="97">
        <f>IF((G42&lt;&gt;""),($G$2*E42),IF((H42&lt;&gt;""),($H$2*E42),IF((I42&lt;&gt;""),($I$2*E42),0)))</f>
        <v>0</v>
      </c>
      <c r="L42" s="97"/>
      <c r="M42" s="97"/>
      <c r="N42" s="97">
        <f>IF((G42&lt;&gt;""),($G$2*E42),0)</f>
        <v>0</v>
      </c>
      <c r="O42" s="97">
        <f>IF((H42&lt;&gt;""),($H$2*E42),IF((I42&lt;&gt;""),($I$2*E42),0))</f>
        <v>0</v>
      </c>
      <c r="P42" s="97">
        <f>IF((I42&lt;&gt;""),($I$2*E42),0)</f>
        <v>0</v>
      </c>
      <c r="Q42" s="97"/>
      <c r="R42" s="97"/>
      <c r="S42" s="97"/>
      <c r="T42" s="97"/>
      <c r="U42" s="97"/>
      <c r="V42" s="97"/>
      <c r="W42" s="49">
        <f>IF(E42=1,IF(G42&lt;&gt;"",1,0),0)</f>
        <v>0</v>
      </c>
      <c r="X42" s="49">
        <f>IF(E42=1,IF(H42&lt;&gt;"",1,0),0)</f>
        <v>0</v>
      </c>
      <c r="Y42" s="49">
        <f>IF(E42=1,IF(I42&lt;&gt;"",1,0),0)</f>
        <v>0</v>
      </c>
      <c r="Z42" s="83">
        <f>IF(E42=2,IF(G42&lt;&gt;"",1,0),0)</f>
        <v>0</v>
      </c>
      <c r="AA42" s="83">
        <f>IF(E42=2,IF(H42&lt;&gt;"",1,0),0)</f>
        <v>0</v>
      </c>
      <c r="AB42" s="83">
        <f>IF(E42=2,IF(I42&lt;&gt;"",1,0),0)</f>
        <v>0</v>
      </c>
      <c r="AC42" s="83">
        <f>IF(E42=3,IF(G42&lt;&gt;"",1,0),0)</f>
        <v>0</v>
      </c>
      <c r="AD42" s="83">
        <f>IF(E42=3,IF(H42&lt;&gt;"",1,0),0)</f>
        <v>0</v>
      </c>
      <c r="AE42" s="83">
        <f>IF(E42=3,IF(I42&lt;&gt;"",1,0),0)</f>
        <v>0</v>
      </c>
      <c r="AF42" s="83">
        <f>IF((J42&lt;&gt;""),($G$2*1),0)</f>
        <v>0</v>
      </c>
      <c r="AG42" s="99">
        <f>F42</f>
        <v>1</v>
      </c>
      <c r="AH42" s="83">
        <f>IF((F42=0),(E42*$J$2),0)</f>
        <v>0</v>
      </c>
      <c r="AI42" s="83"/>
      <c r="AJ42" s="83"/>
      <c r="AK42" s="189"/>
      <c r="AL42" s="189"/>
      <c r="AM42" s="163"/>
      <c r="AN42" s="163"/>
      <c r="AO42" s="163"/>
    </row>
    <row r="43" spans="1:41" s="13" customFormat="1" ht="25" x14ac:dyDescent="0.25">
      <c r="A43" s="24" t="str">
        <f t="shared" si="14"/>
        <v/>
      </c>
      <c r="B43" s="17">
        <v>36</v>
      </c>
      <c r="C43" s="135" t="s">
        <v>64</v>
      </c>
      <c r="D43" s="111" t="s">
        <v>66</v>
      </c>
      <c r="E43" s="17">
        <v>2</v>
      </c>
      <c r="F43" s="171">
        <f>IF((J43&lt;&gt;""),($I$2*E43),2)</f>
        <v>2</v>
      </c>
      <c r="G43" s="25"/>
      <c r="H43" s="25"/>
      <c r="I43" s="25"/>
      <c r="J43" s="185"/>
      <c r="K43" s="97"/>
      <c r="L43" s="97">
        <f>IF((G43&lt;&gt;""),($G$2*E43),IF((H43&lt;&gt;""),($H$2*E43),IF((I43&lt;&gt;""),($I$2*E43),0)))</f>
        <v>0</v>
      </c>
      <c r="M43" s="97"/>
      <c r="N43" s="97"/>
      <c r="O43" s="97"/>
      <c r="P43" s="97"/>
      <c r="Q43" s="97">
        <f>IF((G43&lt;&gt;""),($G$2*E43),0)</f>
        <v>0</v>
      </c>
      <c r="R43" s="97">
        <f>IF((H43&lt;&gt;""),($H$2*E43),IF((I43&lt;&gt;""),($I$2*E43),0))</f>
        <v>0</v>
      </c>
      <c r="S43" s="97">
        <f>IF((I43&lt;&gt;""),($I$2*E43),0)</f>
        <v>0</v>
      </c>
      <c r="T43" s="97"/>
      <c r="U43" s="97"/>
      <c r="V43" s="97"/>
      <c r="W43" s="49">
        <f t="shared" si="5"/>
        <v>0</v>
      </c>
      <c r="X43" s="49">
        <f t="shared" si="6"/>
        <v>0</v>
      </c>
      <c r="Y43" s="49">
        <f t="shared" si="7"/>
        <v>0</v>
      </c>
      <c r="Z43" s="83">
        <f t="shared" si="8"/>
        <v>0</v>
      </c>
      <c r="AA43" s="83">
        <f t="shared" si="9"/>
        <v>0</v>
      </c>
      <c r="AB43" s="83">
        <f t="shared" si="10"/>
        <v>0</v>
      </c>
      <c r="AC43" s="83">
        <f t="shared" si="11"/>
        <v>0</v>
      </c>
      <c r="AD43" s="83">
        <f t="shared" si="12"/>
        <v>0</v>
      </c>
      <c r="AE43" s="83">
        <f t="shared" si="13"/>
        <v>0</v>
      </c>
      <c r="AF43" s="83">
        <f t="shared" si="15"/>
        <v>0</v>
      </c>
      <c r="AG43" s="99">
        <f t="shared" si="16"/>
        <v>2</v>
      </c>
      <c r="AH43" s="83"/>
      <c r="AI43" s="83">
        <f>IF((F43=0),(E43*$J$2),0)</f>
        <v>0</v>
      </c>
      <c r="AJ43" s="83"/>
      <c r="AK43" s="189"/>
      <c r="AL43" s="189"/>
      <c r="AM43" s="163"/>
      <c r="AN43" s="163"/>
      <c r="AO43" s="163"/>
    </row>
    <row r="44" spans="1:41" s="13" customFormat="1" ht="17.25" customHeight="1" x14ac:dyDescent="0.25">
      <c r="A44" s="24" t="str">
        <f t="shared" si="14"/>
        <v/>
      </c>
      <c r="B44" s="17">
        <v>37</v>
      </c>
      <c r="C44" s="135" t="s">
        <v>64</v>
      </c>
      <c r="D44" s="111" t="s">
        <v>67</v>
      </c>
      <c r="E44" s="17">
        <v>3</v>
      </c>
      <c r="F44" s="171">
        <f>IF((J44&lt;&gt;""),($I$2*E44),3)</f>
        <v>3</v>
      </c>
      <c r="G44" s="25"/>
      <c r="H44" s="25"/>
      <c r="I44" s="25"/>
      <c r="J44" s="185"/>
      <c r="K44" s="97"/>
      <c r="L44" s="97"/>
      <c r="M44" s="97">
        <f>IF((G44&lt;&gt;""),($G$2*E44),IF((H44&lt;&gt;""),($H$2*E44),IF((I44&lt;&gt;""),($I$2*E44),0)))</f>
        <v>0</v>
      </c>
      <c r="N44" s="97"/>
      <c r="O44" s="97"/>
      <c r="P44" s="97"/>
      <c r="Q44" s="97"/>
      <c r="R44" s="97"/>
      <c r="S44" s="97"/>
      <c r="T44" s="97">
        <f>IF((G44&lt;&gt;""),($G$2*E44),0)</f>
        <v>0</v>
      </c>
      <c r="U44" s="97">
        <f>IF((H44&lt;&gt;""),($H$2*E44),IF((I44&lt;&gt;""),($I$2*E44),0))</f>
        <v>0</v>
      </c>
      <c r="V44" s="97">
        <f>IF((I44&lt;&gt;""),($I$2*E44),0)</f>
        <v>0</v>
      </c>
      <c r="W44" s="49">
        <f t="shared" si="5"/>
        <v>0</v>
      </c>
      <c r="X44" s="49">
        <f t="shared" si="6"/>
        <v>0</v>
      </c>
      <c r="Y44" s="49">
        <f t="shared" si="7"/>
        <v>0</v>
      </c>
      <c r="Z44" s="83">
        <f t="shared" si="8"/>
        <v>0</v>
      </c>
      <c r="AA44" s="83">
        <f t="shared" si="9"/>
        <v>0</v>
      </c>
      <c r="AB44" s="83">
        <f t="shared" si="10"/>
        <v>0</v>
      </c>
      <c r="AC44" s="83">
        <f t="shared" si="11"/>
        <v>0</v>
      </c>
      <c r="AD44" s="83">
        <f t="shared" si="12"/>
        <v>0</v>
      </c>
      <c r="AE44" s="83">
        <f t="shared" si="13"/>
        <v>0</v>
      </c>
      <c r="AF44" s="83">
        <f t="shared" si="15"/>
        <v>0</v>
      </c>
      <c r="AG44" s="99">
        <f t="shared" si="16"/>
        <v>3</v>
      </c>
      <c r="AH44" s="83"/>
      <c r="AI44" s="83"/>
      <c r="AJ44" s="83">
        <f>IF((F44=0),(E44*$J$2),0)</f>
        <v>0</v>
      </c>
      <c r="AK44" s="189"/>
      <c r="AL44" s="189"/>
      <c r="AM44" s="163"/>
      <c r="AN44" s="163"/>
      <c r="AO44" s="163"/>
    </row>
    <row r="45" spans="1:41" s="13" customFormat="1" ht="26" x14ac:dyDescent="0.25">
      <c r="A45" s="24" t="str">
        <f t="shared" si="14"/>
        <v/>
      </c>
      <c r="B45" s="18">
        <v>38</v>
      </c>
      <c r="C45" s="136" t="s">
        <v>68</v>
      </c>
      <c r="D45" s="111" t="s">
        <v>69</v>
      </c>
      <c r="E45" s="18">
        <v>1</v>
      </c>
      <c r="F45" s="171">
        <f>IF((J45&lt;&gt;""),($I$2*E45),1)</f>
        <v>1</v>
      </c>
      <c r="G45" s="25"/>
      <c r="H45" s="25"/>
      <c r="I45" s="25"/>
      <c r="J45" s="185"/>
      <c r="K45" s="97">
        <f>IF((G45&lt;&gt;""),($G$2*E45),IF((H45&lt;&gt;""),($H$2*E45),IF((I45&lt;&gt;""),($I$2*E45),0)))</f>
        <v>0</v>
      </c>
      <c r="L45" s="97"/>
      <c r="M45" s="97"/>
      <c r="N45" s="97">
        <f>IF((G45&lt;&gt;""),($G$2*E45),0)</f>
        <v>0</v>
      </c>
      <c r="O45" s="97">
        <f>IF((H45&lt;&gt;""),($H$2*E45),IF((I45&lt;&gt;""),($I$2*E45),0))</f>
        <v>0</v>
      </c>
      <c r="P45" s="97">
        <f>IF((I45&lt;&gt;""),($I$2*E45),0)</f>
        <v>0</v>
      </c>
      <c r="Q45" s="97"/>
      <c r="R45" s="97"/>
      <c r="S45" s="97"/>
      <c r="T45" s="97"/>
      <c r="U45" s="97"/>
      <c r="V45" s="97"/>
      <c r="W45" s="49">
        <f t="shared" si="5"/>
        <v>0</v>
      </c>
      <c r="X45" s="49">
        <f t="shared" si="6"/>
        <v>0</v>
      </c>
      <c r="Y45" s="49">
        <f t="shared" si="7"/>
        <v>0</v>
      </c>
      <c r="Z45" s="83">
        <f t="shared" si="8"/>
        <v>0</v>
      </c>
      <c r="AA45" s="83">
        <f t="shared" si="9"/>
        <v>0</v>
      </c>
      <c r="AB45" s="83">
        <f t="shared" si="10"/>
        <v>0</v>
      </c>
      <c r="AC45" s="83">
        <f t="shared" si="11"/>
        <v>0</v>
      </c>
      <c r="AD45" s="83">
        <f t="shared" si="12"/>
        <v>0</v>
      </c>
      <c r="AE45" s="83">
        <f t="shared" si="13"/>
        <v>0</v>
      </c>
      <c r="AF45" s="83">
        <f t="shared" si="15"/>
        <v>0</v>
      </c>
      <c r="AG45" s="99">
        <f t="shared" si="16"/>
        <v>1</v>
      </c>
      <c r="AH45" s="83">
        <f t="shared" si="17"/>
        <v>0</v>
      </c>
      <c r="AI45" s="83"/>
      <c r="AJ45" s="83"/>
      <c r="AK45" s="189"/>
      <c r="AL45" s="189"/>
      <c r="AM45" s="163"/>
      <c r="AN45" s="163"/>
      <c r="AO45" s="163"/>
    </row>
    <row r="46" spans="1:41" s="13" customFormat="1" ht="25" x14ac:dyDescent="0.25">
      <c r="A46" s="24" t="str">
        <f t="shared" si="14"/>
        <v/>
      </c>
      <c r="B46" s="18">
        <v>39</v>
      </c>
      <c r="C46" s="137" t="s">
        <v>68</v>
      </c>
      <c r="D46" s="111" t="s">
        <v>70</v>
      </c>
      <c r="E46" s="18">
        <v>1</v>
      </c>
      <c r="F46" s="171">
        <f>IF((J46&lt;&gt;""),($I$2*E46),1)</f>
        <v>1</v>
      </c>
      <c r="G46" s="25"/>
      <c r="H46" s="25"/>
      <c r="I46" s="25"/>
      <c r="J46" s="185"/>
      <c r="K46" s="97">
        <f>IF((G46&lt;&gt;""),($G$2*E46),IF((H46&lt;&gt;""),($H$2*E46),IF((I46&lt;&gt;""),($I$2*E46),0)))</f>
        <v>0</v>
      </c>
      <c r="L46" s="97"/>
      <c r="M46" s="97"/>
      <c r="N46" s="97">
        <f>IF((G46&lt;&gt;""),($G$2*E46),0)</f>
        <v>0</v>
      </c>
      <c r="O46" s="97">
        <f>IF((H46&lt;&gt;""),($H$2*E46),IF((I46&lt;&gt;""),($I$2*E46),0))</f>
        <v>0</v>
      </c>
      <c r="P46" s="97">
        <f>IF((I46&lt;&gt;""),($I$2*E46),0)</f>
        <v>0</v>
      </c>
      <c r="Q46" s="97"/>
      <c r="R46" s="97"/>
      <c r="S46" s="97"/>
      <c r="T46" s="97"/>
      <c r="U46" s="97"/>
      <c r="V46" s="97"/>
      <c r="W46" s="49">
        <f>IF(E46=1,IF(G46&lt;&gt;"",1,0),0)</f>
        <v>0</v>
      </c>
      <c r="X46" s="49">
        <f>IF(E46=1,IF(H46&lt;&gt;"",1,0),0)</f>
        <v>0</v>
      </c>
      <c r="Y46" s="49">
        <f>IF(E46=1,IF(I46&lt;&gt;"",1,0),0)</f>
        <v>0</v>
      </c>
      <c r="Z46" s="83">
        <f>IF(E46=2,IF(G46&lt;&gt;"",1,0),0)</f>
        <v>0</v>
      </c>
      <c r="AA46" s="83">
        <f>IF(E46=2,IF(H46&lt;&gt;"",1,0),0)</f>
        <v>0</v>
      </c>
      <c r="AB46" s="83">
        <f>IF(E46=2,IF(I46&lt;&gt;"",1,0),0)</f>
        <v>0</v>
      </c>
      <c r="AC46" s="83">
        <f>IF(E46=3,IF(G46&lt;&gt;"",1,0),0)</f>
        <v>0</v>
      </c>
      <c r="AD46" s="83">
        <f>IF(E46=3,IF(H46&lt;&gt;"",1,0),0)</f>
        <v>0</v>
      </c>
      <c r="AE46" s="83">
        <f>IF(E46=3,IF(I46&lt;&gt;"",1,0),0)</f>
        <v>0</v>
      </c>
      <c r="AF46" s="83">
        <f>IF((J46&lt;&gt;""),($G$2*1),0)</f>
        <v>0</v>
      </c>
      <c r="AG46" s="99">
        <f>F46</f>
        <v>1</v>
      </c>
      <c r="AH46" s="83">
        <f>IF((F46=0),(E46*$J$2),0)</f>
        <v>0</v>
      </c>
      <c r="AI46" s="83"/>
      <c r="AJ46" s="83"/>
      <c r="AK46" s="189"/>
      <c r="AL46" s="189"/>
      <c r="AM46" s="163"/>
      <c r="AN46" s="163"/>
      <c r="AO46" s="163"/>
    </row>
    <row r="47" spans="1:41" s="13" customFormat="1" ht="37.5" x14ac:dyDescent="0.25">
      <c r="A47" s="24" t="str">
        <f t="shared" si="14"/>
        <v/>
      </c>
      <c r="B47" s="18">
        <v>40</v>
      </c>
      <c r="C47" s="137" t="s">
        <v>68</v>
      </c>
      <c r="D47" s="111" t="s">
        <v>71</v>
      </c>
      <c r="E47" s="18">
        <v>1</v>
      </c>
      <c r="F47" s="171">
        <f>IF((J47&lt;&gt;""),($I$2*E47),1)</f>
        <v>1</v>
      </c>
      <c r="G47" s="25"/>
      <c r="H47" s="25"/>
      <c r="I47" s="25"/>
      <c r="J47" s="185"/>
      <c r="K47" s="97">
        <f>IF((G47&lt;&gt;""),($G$2*E47),IF((H47&lt;&gt;""),($H$2*E47),IF((I47&lt;&gt;""),($I$2*E47),0)))</f>
        <v>0</v>
      </c>
      <c r="L47" s="97"/>
      <c r="M47" s="97"/>
      <c r="N47" s="97">
        <f>IF((G47&lt;&gt;""),($G$2*E47),0)</f>
        <v>0</v>
      </c>
      <c r="O47" s="97">
        <f>IF((H47&lt;&gt;""),($H$2*E47),IF((I47&lt;&gt;""),($I$2*E47),0))</f>
        <v>0</v>
      </c>
      <c r="P47" s="97">
        <f>IF((I47&lt;&gt;""),($I$2*E47),0)</f>
        <v>0</v>
      </c>
      <c r="Q47" s="97"/>
      <c r="R47" s="97"/>
      <c r="S47" s="97"/>
      <c r="T47" s="97"/>
      <c r="U47" s="97"/>
      <c r="V47" s="97"/>
      <c r="W47" s="49">
        <f t="shared" si="5"/>
        <v>0</v>
      </c>
      <c r="X47" s="49">
        <f t="shared" si="6"/>
        <v>0</v>
      </c>
      <c r="Y47" s="49">
        <f t="shared" si="7"/>
        <v>0</v>
      </c>
      <c r="Z47" s="83">
        <f t="shared" si="8"/>
        <v>0</v>
      </c>
      <c r="AA47" s="83">
        <f t="shared" si="9"/>
        <v>0</v>
      </c>
      <c r="AB47" s="83">
        <f t="shared" si="10"/>
        <v>0</v>
      </c>
      <c r="AC47" s="83">
        <f t="shared" si="11"/>
        <v>0</v>
      </c>
      <c r="AD47" s="83">
        <f t="shared" si="12"/>
        <v>0</v>
      </c>
      <c r="AE47" s="83">
        <f t="shared" si="13"/>
        <v>0</v>
      </c>
      <c r="AF47" s="83">
        <f t="shared" si="15"/>
        <v>0</v>
      </c>
      <c r="AG47" s="99">
        <f t="shared" si="16"/>
        <v>1</v>
      </c>
      <c r="AH47" s="83">
        <f t="shared" si="17"/>
        <v>0</v>
      </c>
      <c r="AI47" s="83"/>
      <c r="AJ47" s="83"/>
      <c r="AK47" s="189"/>
      <c r="AL47" s="189"/>
      <c r="AM47" s="163"/>
      <c r="AN47" s="163"/>
      <c r="AO47" s="163"/>
    </row>
    <row r="48" spans="1:41" s="13" customFormat="1" ht="37.5" x14ac:dyDescent="0.25">
      <c r="A48" s="24" t="str">
        <f t="shared" si="14"/>
        <v/>
      </c>
      <c r="B48" s="18">
        <v>41</v>
      </c>
      <c r="C48" s="137" t="s">
        <v>68</v>
      </c>
      <c r="D48" s="111" t="s">
        <v>72</v>
      </c>
      <c r="E48" s="18">
        <v>2</v>
      </c>
      <c r="F48" s="171">
        <f>IF((J48&lt;&gt;""),($I$2*E48),2)</f>
        <v>2</v>
      </c>
      <c r="G48" s="25"/>
      <c r="H48" s="25"/>
      <c r="I48" s="25"/>
      <c r="J48" s="185"/>
      <c r="K48" s="97"/>
      <c r="L48" s="97">
        <f>IF((G48&lt;&gt;""),($G$2*E48),IF((H48&lt;&gt;""),($H$2*E48),IF((I48&lt;&gt;""),($I$2*E48),0)))</f>
        <v>0</v>
      </c>
      <c r="M48" s="97"/>
      <c r="N48" s="97"/>
      <c r="O48" s="97"/>
      <c r="P48" s="97"/>
      <c r="Q48" s="97">
        <f>IF((G48&lt;&gt;""),($G$2*E48),0)</f>
        <v>0</v>
      </c>
      <c r="R48" s="97">
        <f>IF((H48&lt;&gt;""),($H$2*E48),IF((I48&lt;&gt;""),($I$2*E48),0))</f>
        <v>0</v>
      </c>
      <c r="S48" s="97">
        <f>IF((I48&lt;&gt;""),($I$2*E48),0)</f>
        <v>0</v>
      </c>
      <c r="T48" s="97"/>
      <c r="U48" s="97"/>
      <c r="V48" s="97"/>
      <c r="W48" s="49">
        <f>IF(E48=1,IF(G48&lt;&gt;"",1,0),0)</f>
        <v>0</v>
      </c>
      <c r="X48" s="49">
        <f>IF(E48=1,IF(H48&lt;&gt;"",1,0),0)</f>
        <v>0</v>
      </c>
      <c r="Y48" s="49">
        <f>IF(E48=1,IF(I48&lt;&gt;"",1,0),0)</f>
        <v>0</v>
      </c>
      <c r="Z48" s="83">
        <f>IF(E48=2,IF(G48&lt;&gt;"",1,0),0)</f>
        <v>0</v>
      </c>
      <c r="AA48" s="83">
        <f>IF(E48=2,IF(H48&lt;&gt;"",1,0),0)</f>
        <v>0</v>
      </c>
      <c r="AB48" s="83">
        <f>IF(E48=2,IF(I48&lt;&gt;"",1,0),0)</f>
        <v>0</v>
      </c>
      <c r="AC48" s="83">
        <f>IF(E48=3,IF(G48&lt;&gt;"",1,0),0)</f>
        <v>0</v>
      </c>
      <c r="AD48" s="83">
        <f>IF(E48=3,IF(H48&lt;&gt;"",1,0),0)</f>
        <v>0</v>
      </c>
      <c r="AE48" s="83">
        <f>IF(E48=3,IF(I48&lt;&gt;"",1,0),0)</f>
        <v>0</v>
      </c>
      <c r="AF48" s="83">
        <f>IF((J48&lt;&gt;""),($G$2*1),0)</f>
        <v>0</v>
      </c>
      <c r="AG48" s="99">
        <f>F48</f>
        <v>2</v>
      </c>
      <c r="AH48" s="83"/>
      <c r="AI48" s="83">
        <f>IF((F48=0),(E48*$J$2),0)</f>
        <v>0</v>
      </c>
      <c r="AJ48" s="83"/>
      <c r="AK48" s="189"/>
      <c r="AL48" s="189"/>
      <c r="AM48" s="163"/>
      <c r="AN48" s="163"/>
      <c r="AO48" s="163"/>
    </row>
    <row r="49" spans="1:41" s="13" customFormat="1" ht="25" x14ac:dyDescent="0.25">
      <c r="A49" s="24" t="str">
        <f t="shared" si="14"/>
        <v/>
      </c>
      <c r="B49" s="18">
        <v>42</v>
      </c>
      <c r="C49" s="137" t="s">
        <v>68</v>
      </c>
      <c r="D49" s="111" t="s">
        <v>73</v>
      </c>
      <c r="E49" s="18">
        <v>2</v>
      </c>
      <c r="F49" s="171">
        <f>IF((J49&lt;&gt;""),($I$2*E49),2)</f>
        <v>2</v>
      </c>
      <c r="G49" s="25"/>
      <c r="H49" s="25"/>
      <c r="I49" s="25"/>
      <c r="J49" s="186"/>
      <c r="K49" s="97"/>
      <c r="L49" s="97">
        <f>IF((G49&lt;&gt;""),($G$2*E49),IF((H49&lt;&gt;""),($H$2*E49),IF((I49&lt;&gt;""),($I$2*E49),0)))</f>
        <v>0</v>
      </c>
      <c r="M49" s="97"/>
      <c r="N49" s="97"/>
      <c r="O49" s="97"/>
      <c r="P49" s="97"/>
      <c r="Q49" s="97">
        <f>IF((G49&lt;&gt;""),($G$2*E49),0)</f>
        <v>0</v>
      </c>
      <c r="R49" s="97">
        <f>IF((H49&lt;&gt;""),($H$2*E49),IF((I49&lt;&gt;""),($I$2*E49),0))</f>
        <v>0</v>
      </c>
      <c r="S49" s="97">
        <f>IF((I49&lt;&gt;""),($I$2*E49),0)</f>
        <v>0</v>
      </c>
      <c r="T49" s="97"/>
      <c r="U49" s="97"/>
      <c r="V49" s="97"/>
      <c r="W49" s="49">
        <f t="shared" si="5"/>
        <v>0</v>
      </c>
      <c r="X49" s="49">
        <f t="shared" si="6"/>
        <v>0</v>
      </c>
      <c r="Y49" s="49">
        <f t="shared" si="7"/>
        <v>0</v>
      </c>
      <c r="Z49" s="83">
        <f t="shared" si="8"/>
        <v>0</v>
      </c>
      <c r="AA49" s="83">
        <f t="shared" si="9"/>
        <v>0</v>
      </c>
      <c r="AB49" s="83">
        <f t="shared" si="10"/>
        <v>0</v>
      </c>
      <c r="AC49" s="83">
        <f t="shared" si="11"/>
        <v>0</v>
      </c>
      <c r="AD49" s="83">
        <f t="shared" si="12"/>
        <v>0</v>
      </c>
      <c r="AE49" s="83">
        <f t="shared" si="13"/>
        <v>0</v>
      </c>
      <c r="AF49" s="83">
        <f t="shared" si="15"/>
        <v>0</v>
      </c>
      <c r="AG49" s="99">
        <f t="shared" si="16"/>
        <v>2</v>
      </c>
      <c r="AH49" s="83"/>
      <c r="AI49" s="83">
        <f>IF((F49=0),(E49*$J$2),0)</f>
        <v>0</v>
      </c>
      <c r="AJ49" s="83"/>
      <c r="AK49" s="189"/>
      <c r="AL49" s="189"/>
      <c r="AM49" s="163"/>
      <c r="AN49" s="163"/>
      <c r="AO49" s="163"/>
    </row>
    <row r="50" spans="1:41" s="13" customFormat="1" ht="37.5" x14ac:dyDescent="0.25">
      <c r="A50" s="24" t="str">
        <f t="shared" si="14"/>
        <v/>
      </c>
      <c r="B50" s="18">
        <v>43</v>
      </c>
      <c r="C50" s="137" t="s">
        <v>68</v>
      </c>
      <c r="D50" s="111" t="s">
        <v>74</v>
      </c>
      <c r="E50" s="18">
        <v>2</v>
      </c>
      <c r="F50" s="171">
        <f>IF((J50&lt;&gt;""),($I$2*E50),2)</f>
        <v>2</v>
      </c>
      <c r="G50" s="25"/>
      <c r="H50" s="25"/>
      <c r="I50" s="25"/>
      <c r="J50" s="185"/>
      <c r="K50" s="97"/>
      <c r="L50" s="97">
        <f>IF((G50&lt;&gt;""),($G$2*E50),IF((H50&lt;&gt;""),($H$2*E50),IF((I50&lt;&gt;""),($I$2*E50),0)))</f>
        <v>0</v>
      </c>
      <c r="M50" s="97"/>
      <c r="N50" s="97"/>
      <c r="O50" s="97"/>
      <c r="P50" s="97"/>
      <c r="Q50" s="97">
        <f>IF((G50&lt;&gt;""),($G$2*E50),0)</f>
        <v>0</v>
      </c>
      <c r="R50" s="97">
        <f>IF((H50&lt;&gt;""),($H$2*E50),IF((I50&lt;&gt;""),($I$2*E50),0))</f>
        <v>0</v>
      </c>
      <c r="S50" s="97">
        <f>IF((I50&lt;&gt;""),($I$2*E50),0)</f>
        <v>0</v>
      </c>
      <c r="T50" s="97"/>
      <c r="U50" s="97"/>
      <c r="V50" s="97"/>
      <c r="W50" s="49">
        <f t="shared" si="5"/>
        <v>0</v>
      </c>
      <c r="X50" s="49">
        <f t="shared" si="6"/>
        <v>0</v>
      </c>
      <c r="Y50" s="49">
        <f t="shared" si="7"/>
        <v>0</v>
      </c>
      <c r="Z50" s="83">
        <f t="shared" si="8"/>
        <v>0</v>
      </c>
      <c r="AA50" s="83">
        <f t="shared" si="9"/>
        <v>0</v>
      </c>
      <c r="AB50" s="83">
        <f t="shared" si="10"/>
        <v>0</v>
      </c>
      <c r="AC50" s="83">
        <f t="shared" si="11"/>
        <v>0</v>
      </c>
      <c r="AD50" s="83">
        <f t="shared" si="12"/>
        <v>0</v>
      </c>
      <c r="AE50" s="83">
        <f t="shared" si="13"/>
        <v>0</v>
      </c>
      <c r="AF50" s="83">
        <f t="shared" si="15"/>
        <v>0</v>
      </c>
      <c r="AG50" s="99">
        <f t="shared" si="16"/>
        <v>2</v>
      </c>
      <c r="AH50" s="83"/>
      <c r="AI50" s="83">
        <f>IF((F50=0),(E50*$J$2),0)</f>
        <v>0</v>
      </c>
      <c r="AJ50" s="83"/>
      <c r="AK50" s="189"/>
      <c r="AL50" s="189"/>
      <c r="AM50" s="163"/>
      <c r="AN50" s="163"/>
      <c r="AO50" s="163"/>
    </row>
    <row r="51" spans="1:41" s="13" customFormat="1" ht="25" x14ac:dyDescent="0.25">
      <c r="A51" s="24" t="str">
        <f t="shared" si="14"/>
        <v/>
      </c>
      <c r="B51" s="18">
        <v>44</v>
      </c>
      <c r="C51" s="137" t="s">
        <v>68</v>
      </c>
      <c r="D51" s="111" t="s">
        <v>75</v>
      </c>
      <c r="E51" s="18">
        <v>3</v>
      </c>
      <c r="F51" s="171">
        <f>IF((J51&lt;&gt;""),($I$2*E51),3)</f>
        <v>3</v>
      </c>
      <c r="G51" s="25"/>
      <c r="H51" s="25"/>
      <c r="I51" s="25"/>
      <c r="J51" s="185"/>
      <c r="K51" s="97"/>
      <c r="L51" s="97"/>
      <c r="M51" s="97">
        <f>IF((G51&lt;&gt;""),($G$2*E51),IF((H51&lt;&gt;""),($H$2*E51),IF((I51&lt;&gt;""),($I$2*E51),0)))</f>
        <v>0</v>
      </c>
      <c r="N51" s="97"/>
      <c r="O51" s="97"/>
      <c r="P51" s="97"/>
      <c r="Q51" s="97"/>
      <c r="R51" s="97"/>
      <c r="S51" s="97"/>
      <c r="T51" s="97">
        <f>IF((G51&lt;&gt;""),($G$2*E51),0)</f>
        <v>0</v>
      </c>
      <c r="U51" s="97">
        <f>IF((H51&lt;&gt;""),($H$2*E51),IF((I51&lt;&gt;""),($I$2*E51),0))</f>
        <v>0</v>
      </c>
      <c r="V51" s="97">
        <f>IF((I51&lt;&gt;""),($I$2*E51),0)</f>
        <v>0</v>
      </c>
      <c r="W51" s="49">
        <f t="shared" si="5"/>
        <v>0</v>
      </c>
      <c r="X51" s="49">
        <f t="shared" si="6"/>
        <v>0</v>
      </c>
      <c r="Y51" s="49">
        <f t="shared" si="7"/>
        <v>0</v>
      </c>
      <c r="Z51" s="83">
        <f t="shared" si="8"/>
        <v>0</v>
      </c>
      <c r="AA51" s="83">
        <f t="shared" si="9"/>
        <v>0</v>
      </c>
      <c r="AB51" s="83">
        <f t="shared" si="10"/>
        <v>0</v>
      </c>
      <c r="AC51" s="83">
        <f t="shared" si="11"/>
        <v>0</v>
      </c>
      <c r="AD51" s="83">
        <f t="shared" si="12"/>
        <v>0</v>
      </c>
      <c r="AE51" s="83">
        <f t="shared" si="13"/>
        <v>0</v>
      </c>
      <c r="AF51" s="83">
        <f t="shared" si="15"/>
        <v>0</v>
      </c>
      <c r="AG51" s="99">
        <f t="shared" si="16"/>
        <v>3</v>
      </c>
      <c r="AH51" s="83"/>
      <c r="AI51" s="83"/>
      <c r="AJ51" s="83">
        <f>IF((F51=0),(E51*$J$2),0)</f>
        <v>0</v>
      </c>
      <c r="AK51" s="189"/>
      <c r="AL51" s="189"/>
      <c r="AM51" s="163"/>
      <c r="AN51" s="163"/>
      <c r="AO51" s="163"/>
    </row>
    <row r="52" spans="1:41" s="13" customFormat="1" ht="25" x14ac:dyDescent="0.25">
      <c r="A52" s="24" t="str">
        <f t="shared" si="14"/>
        <v/>
      </c>
      <c r="B52" s="18">
        <v>45</v>
      </c>
      <c r="C52" s="202" t="s">
        <v>77</v>
      </c>
      <c r="D52" s="111" t="s">
        <v>78</v>
      </c>
      <c r="E52" s="18">
        <v>3</v>
      </c>
      <c r="F52" s="171">
        <f>IF((J52&lt;&gt;""),($I$2*E52),3)</f>
        <v>3</v>
      </c>
      <c r="G52" s="25"/>
      <c r="H52" s="25"/>
      <c r="I52" s="25"/>
      <c r="J52" s="186"/>
      <c r="K52" s="97"/>
      <c r="L52" s="97"/>
      <c r="M52" s="97">
        <f>IF((G52&lt;&gt;""),($G$2*E52),IF((H52&lt;&gt;""),($H$2*E52),IF((I52&lt;&gt;""),($I$2*E52),0)))</f>
        <v>0</v>
      </c>
      <c r="N52" s="97"/>
      <c r="O52" s="97"/>
      <c r="P52" s="97"/>
      <c r="Q52" s="97"/>
      <c r="R52" s="97"/>
      <c r="S52" s="97"/>
      <c r="T52" s="97">
        <f>IF((G52&lt;&gt;""),($G$2*E52),0)</f>
        <v>0</v>
      </c>
      <c r="U52" s="97">
        <f>IF((H52&lt;&gt;""),($H$2*E52),IF((I52&lt;&gt;""),($I$2*E52),0))</f>
        <v>0</v>
      </c>
      <c r="V52" s="97">
        <f>IF((I52&lt;&gt;""),($I$2*E52),0)</f>
        <v>0</v>
      </c>
      <c r="W52" s="49">
        <f t="shared" si="5"/>
        <v>0</v>
      </c>
      <c r="X52" s="49">
        <f t="shared" si="6"/>
        <v>0</v>
      </c>
      <c r="Y52" s="49">
        <f t="shared" si="7"/>
        <v>0</v>
      </c>
      <c r="Z52" s="83">
        <f t="shared" si="8"/>
        <v>0</v>
      </c>
      <c r="AA52" s="83">
        <f t="shared" si="9"/>
        <v>0</v>
      </c>
      <c r="AB52" s="83">
        <f t="shared" si="10"/>
        <v>0</v>
      </c>
      <c r="AC52" s="83">
        <f t="shared" si="11"/>
        <v>0</v>
      </c>
      <c r="AD52" s="83">
        <f t="shared" si="12"/>
        <v>0</v>
      </c>
      <c r="AE52" s="83">
        <f t="shared" si="13"/>
        <v>0</v>
      </c>
      <c r="AF52" s="83">
        <f t="shared" si="15"/>
        <v>0</v>
      </c>
      <c r="AG52" s="99">
        <f t="shared" si="16"/>
        <v>3</v>
      </c>
      <c r="AH52" s="83"/>
      <c r="AI52" s="83"/>
      <c r="AJ52" s="83">
        <f>IF((F52=0),(E52*$J$2),0)</f>
        <v>0</v>
      </c>
      <c r="AK52" s="189"/>
      <c r="AL52" s="189"/>
      <c r="AM52" s="163"/>
      <c r="AN52" s="163"/>
      <c r="AO52" s="163"/>
    </row>
    <row r="53" spans="1:41" s="13" customFormat="1" ht="35.25" customHeight="1" x14ac:dyDescent="0.25">
      <c r="A53" s="24" t="str">
        <f t="shared" si="14"/>
        <v/>
      </c>
      <c r="B53" s="19">
        <v>46</v>
      </c>
      <c r="C53" s="138" t="s">
        <v>79</v>
      </c>
      <c r="D53" s="111" t="s">
        <v>80</v>
      </c>
      <c r="E53" s="19">
        <v>1</v>
      </c>
      <c r="F53" s="171">
        <f t="shared" ref="F53:F62" si="23">IF((J53&lt;&gt;""),($I$2*E53),1)</f>
        <v>1</v>
      </c>
      <c r="G53" s="25"/>
      <c r="H53" s="25"/>
      <c r="I53" s="25"/>
      <c r="J53" s="185"/>
      <c r="K53" s="97">
        <f t="shared" ref="K53:K62" si="24">IF((G53&lt;&gt;""),($G$2*E53),IF((H53&lt;&gt;""),($H$2*E53),IF((I53&lt;&gt;""),($I$2*E53),0)))</f>
        <v>0</v>
      </c>
      <c r="L53" s="97"/>
      <c r="M53" s="97"/>
      <c r="N53" s="97">
        <f t="shared" ref="N53:N62" si="25">IF((G53&lt;&gt;""),($G$2*E53),0)</f>
        <v>0</v>
      </c>
      <c r="O53" s="97">
        <f t="shared" ref="O53:O62" si="26">IF((H53&lt;&gt;""),($H$2*E53),IF((I53&lt;&gt;""),($I$2*E53),0))</f>
        <v>0</v>
      </c>
      <c r="P53" s="97">
        <f t="shared" ref="P53:P62" si="27">IF((I53&lt;&gt;""),($I$2*E53),0)</f>
        <v>0</v>
      </c>
      <c r="Q53" s="97"/>
      <c r="R53" s="97"/>
      <c r="S53" s="97"/>
      <c r="T53" s="97"/>
      <c r="U53" s="97"/>
      <c r="V53" s="97"/>
      <c r="W53" s="49">
        <f t="shared" si="5"/>
        <v>0</v>
      </c>
      <c r="X53" s="49">
        <f t="shared" si="6"/>
        <v>0</v>
      </c>
      <c r="Y53" s="49">
        <f t="shared" si="7"/>
        <v>0</v>
      </c>
      <c r="Z53" s="83">
        <f t="shared" si="8"/>
        <v>0</v>
      </c>
      <c r="AA53" s="83">
        <f t="shared" si="9"/>
        <v>0</v>
      </c>
      <c r="AB53" s="83">
        <f t="shared" si="10"/>
        <v>0</v>
      </c>
      <c r="AC53" s="83">
        <f t="shared" si="11"/>
        <v>0</v>
      </c>
      <c r="AD53" s="83">
        <f t="shared" si="12"/>
        <v>0</v>
      </c>
      <c r="AE53" s="83">
        <f t="shared" si="13"/>
        <v>0</v>
      </c>
      <c r="AF53" s="83">
        <f t="shared" si="15"/>
        <v>0</v>
      </c>
      <c r="AG53" s="99">
        <f t="shared" si="16"/>
        <v>1</v>
      </c>
      <c r="AH53" s="83">
        <f t="shared" si="17"/>
        <v>0</v>
      </c>
      <c r="AI53" s="83"/>
      <c r="AJ53" s="83"/>
      <c r="AK53" s="189"/>
      <c r="AL53" s="189"/>
      <c r="AM53" s="163"/>
      <c r="AN53" s="163"/>
      <c r="AO53" s="163"/>
    </row>
    <row r="54" spans="1:41" s="13" customFormat="1" ht="25" x14ac:dyDescent="0.25">
      <c r="A54" s="24" t="str">
        <f t="shared" si="14"/>
        <v/>
      </c>
      <c r="B54" s="19">
        <v>47</v>
      </c>
      <c r="C54" s="139" t="s">
        <v>79</v>
      </c>
      <c r="D54" s="111" t="s">
        <v>82</v>
      </c>
      <c r="E54" s="19">
        <v>1</v>
      </c>
      <c r="F54" s="171">
        <f t="shared" si="23"/>
        <v>1</v>
      </c>
      <c r="G54" s="25"/>
      <c r="H54" s="25"/>
      <c r="I54" s="25"/>
      <c r="J54" s="185"/>
      <c r="K54" s="97">
        <f t="shared" si="24"/>
        <v>0</v>
      </c>
      <c r="L54" s="97"/>
      <c r="M54" s="97"/>
      <c r="N54" s="97">
        <f t="shared" si="25"/>
        <v>0</v>
      </c>
      <c r="O54" s="97">
        <f t="shared" si="26"/>
        <v>0</v>
      </c>
      <c r="P54" s="97">
        <f t="shared" si="27"/>
        <v>0</v>
      </c>
      <c r="Q54" s="97"/>
      <c r="R54" s="97"/>
      <c r="S54" s="97"/>
      <c r="T54" s="97"/>
      <c r="U54" s="97"/>
      <c r="V54" s="97"/>
      <c r="W54" s="49">
        <f t="shared" si="5"/>
        <v>0</v>
      </c>
      <c r="X54" s="49">
        <f t="shared" si="6"/>
        <v>0</v>
      </c>
      <c r="Y54" s="49">
        <f t="shared" si="7"/>
        <v>0</v>
      </c>
      <c r="Z54" s="83">
        <f t="shared" si="8"/>
        <v>0</v>
      </c>
      <c r="AA54" s="83">
        <f t="shared" si="9"/>
        <v>0</v>
      </c>
      <c r="AB54" s="83">
        <f t="shared" si="10"/>
        <v>0</v>
      </c>
      <c r="AC54" s="83">
        <f t="shared" si="11"/>
        <v>0</v>
      </c>
      <c r="AD54" s="83">
        <f t="shared" si="12"/>
        <v>0</v>
      </c>
      <c r="AE54" s="83">
        <f t="shared" si="13"/>
        <v>0</v>
      </c>
      <c r="AF54" s="83">
        <f t="shared" si="15"/>
        <v>0</v>
      </c>
      <c r="AG54" s="99">
        <f t="shared" si="16"/>
        <v>1</v>
      </c>
      <c r="AH54" s="83">
        <f t="shared" si="17"/>
        <v>0</v>
      </c>
      <c r="AI54" s="83"/>
      <c r="AJ54" s="83"/>
      <c r="AK54" s="189"/>
      <c r="AL54" s="189"/>
      <c r="AM54" s="163"/>
      <c r="AN54" s="163"/>
      <c r="AO54" s="163"/>
    </row>
    <row r="55" spans="1:41" s="13" customFormat="1" ht="25" x14ac:dyDescent="0.25">
      <c r="A55" s="24" t="str">
        <f t="shared" si="14"/>
        <v/>
      </c>
      <c r="B55" s="19">
        <v>48</v>
      </c>
      <c r="C55" s="139" t="s">
        <v>83</v>
      </c>
      <c r="D55" s="111" t="s">
        <v>84</v>
      </c>
      <c r="E55" s="19">
        <v>1</v>
      </c>
      <c r="F55" s="171">
        <f>IF((J55&lt;&gt;""),($I$2*E55),1)</f>
        <v>1</v>
      </c>
      <c r="G55" s="25"/>
      <c r="H55" s="25"/>
      <c r="I55" s="25"/>
      <c r="J55" s="185"/>
      <c r="K55" s="97">
        <f>IF((G55&lt;&gt;""),($G$2*E55),IF((H55&lt;&gt;""),($H$2*E55),IF((I55&lt;&gt;""),($I$2*E55),0)))</f>
        <v>0</v>
      </c>
      <c r="L55" s="97"/>
      <c r="M55" s="97"/>
      <c r="N55" s="97">
        <f>IF((G55&lt;&gt;""),($G$2*E55),0)</f>
        <v>0</v>
      </c>
      <c r="O55" s="97">
        <f>IF((H55&lt;&gt;""),($H$2*E55),IF((I55&lt;&gt;""),($I$2*E55),0))</f>
        <v>0</v>
      </c>
      <c r="P55" s="97">
        <f>IF((I55&lt;&gt;""),($I$2*E55),0)</f>
        <v>0</v>
      </c>
      <c r="Q55" s="97"/>
      <c r="R55" s="97"/>
      <c r="S55" s="97"/>
      <c r="T55" s="97"/>
      <c r="U55" s="97"/>
      <c r="V55" s="97"/>
      <c r="W55" s="49">
        <f>IF(E55=1,IF(G55&lt;&gt;"",1,0),0)</f>
        <v>0</v>
      </c>
      <c r="X55" s="49">
        <f>IF(E55=1,IF(H55&lt;&gt;"",1,0),0)</f>
        <v>0</v>
      </c>
      <c r="Y55" s="49">
        <f>IF(E55=1,IF(I55&lt;&gt;"",1,0),0)</f>
        <v>0</v>
      </c>
      <c r="Z55" s="83">
        <f>IF(E55=2,IF(G55&lt;&gt;"",1,0),0)</f>
        <v>0</v>
      </c>
      <c r="AA55" s="83">
        <f>IF(E55=2,IF(H55&lt;&gt;"",1,0),0)</f>
        <v>0</v>
      </c>
      <c r="AB55" s="83">
        <f>IF(E55=2,IF(I55&lt;&gt;"",1,0),0)</f>
        <v>0</v>
      </c>
      <c r="AC55" s="83">
        <f>IF(E55=3,IF(G55&lt;&gt;"",1,0),0)</f>
        <v>0</v>
      </c>
      <c r="AD55" s="83">
        <f>IF(E55=3,IF(H55&lt;&gt;"",1,0),0)</f>
        <v>0</v>
      </c>
      <c r="AE55" s="83">
        <f>IF(E55=3,IF(I55&lt;&gt;"",1,0),0)</f>
        <v>0</v>
      </c>
      <c r="AF55" s="83">
        <f>IF((J55&lt;&gt;""),($G$2*1),0)</f>
        <v>0</v>
      </c>
      <c r="AG55" s="99">
        <f>F55</f>
        <v>1</v>
      </c>
      <c r="AH55" s="83">
        <f>IF((F55=0),(E55*$J$2),0)</f>
        <v>0</v>
      </c>
      <c r="AI55" s="83"/>
      <c r="AJ55" s="83"/>
      <c r="AK55" s="189"/>
      <c r="AL55" s="189"/>
      <c r="AM55" s="163"/>
      <c r="AN55" s="163"/>
      <c r="AO55" s="163"/>
    </row>
    <row r="56" spans="1:41" s="13" customFormat="1" x14ac:dyDescent="0.25">
      <c r="A56" s="24" t="str">
        <f t="shared" si="14"/>
        <v/>
      </c>
      <c r="B56" s="19">
        <v>49</v>
      </c>
      <c r="C56" s="139" t="s">
        <v>79</v>
      </c>
      <c r="D56" s="111" t="s">
        <v>85</v>
      </c>
      <c r="E56" s="19">
        <v>1</v>
      </c>
      <c r="F56" s="171">
        <f t="shared" si="23"/>
        <v>1</v>
      </c>
      <c r="G56" s="25"/>
      <c r="H56" s="25"/>
      <c r="I56" s="25"/>
      <c r="J56" s="185"/>
      <c r="K56" s="97">
        <f t="shared" si="24"/>
        <v>0</v>
      </c>
      <c r="L56" s="97"/>
      <c r="M56" s="97"/>
      <c r="N56" s="97">
        <f t="shared" si="25"/>
        <v>0</v>
      </c>
      <c r="O56" s="97">
        <f t="shared" si="26"/>
        <v>0</v>
      </c>
      <c r="P56" s="97">
        <f t="shared" si="27"/>
        <v>0</v>
      </c>
      <c r="Q56" s="97"/>
      <c r="R56" s="97"/>
      <c r="S56" s="97"/>
      <c r="T56" s="97"/>
      <c r="U56" s="97"/>
      <c r="V56" s="97"/>
      <c r="W56" s="49">
        <f t="shared" si="5"/>
        <v>0</v>
      </c>
      <c r="X56" s="49">
        <f t="shared" si="6"/>
        <v>0</v>
      </c>
      <c r="Y56" s="49">
        <f t="shared" si="7"/>
        <v>0</v>
      </c>
      <c r="Z56" s="83">
        <f t="shared" si="8"/>
        <v>0</v>
      </c>
      <c r="AA56" s="83">
        <f t="shared" si="9"/>
        <v>0</v>
      </c>
      <c r="AB56" s="83">
        <f t="shared" si="10"/>
        <v>0</v>
      </c>
      <c r="AC56" s="83">
        <f t="shared" si="11"/>
        <v>0</v>
      </c>
      <c r="AD56" s="83">
        <f t="shared" si="12"/>
        <v>0</v>
      </c>
      <c r="AE56" s="83">
        <f t="shared" si="13"/>
        <v>0</v>
      </c>
      <c r="AF56" s="83">
        <f t="shared" si="15"/>
        <v>0</v>
      </c>
      <c r="AG56" s="99">
        <f t="shared" si="16"/>
        <v>1</v>
      </c>
      <c r="AH56" s="83">
        <f t="shared" si="17"/>
        <v>0</v>
      </c>
      <c r="AI56" s="83"/>
      <c r="AJ56" s="83"/>
      <c r="AK56" s="189"/>
      <c r="AL56" s="189"/>
      <c r="AM56" s="163"/>
      <c r="AN56" s="163"/>
      <c r="AO56" s="163"/>
    </row>
    <row r="57" spans="1:41" s="13" customFormat="1" ht="25" x14ac:dyDescent="0.25">
      <c r="A57" s="24" t="str">
        <f t="shared" si="14"/>
        <v/>
      </c>
      <c r="B57" s="19">
        <v>50</v>
      </c>
      <c r="C57" s="139" t="s">
        <v>79</v>
      </c>
      <c r="D57" s="111" t="s">
        <v>86</v>
      </c>
      <c r="E57" s="19">
        <v>1</v>
      </c>
      <c r="F57" s="171">
        <f t="shared" si="23"/>
        <v>1</v>
      </c>
      <c r="G57" s="25"/>
      <c r="H57" s="25"/>
      <c r="I57" s="25"/>
      <c r="J57" s="185"/>
      <c r="K57" s="97">
        <f t="shared" si="24"/>
        <v>0</v>
      </c>
      <c r="L57" s="97"/>
      <c r="M57" s="97"/>
      <c r="N57" s="97">
        <f t="shared" si="25"/>
        <v>0</v>
      </c>
      <c r="O57" s="97">
        <f t="shared" si="26"/>
        <v>0</v>
      </c>
      <c r="P57" s="97">
        <f t="shared" si="27"/>
        <v>0</v>
      </c>
      <c r="Q57" s="97"/>
      <c r="R57" s="97"/>
      <c r="S57" s="97"/>
      <c r="T57" s="97"/>
      <c r="U57" s="97"/>
      <c r="V57" s="97"/>
      <c r="W57" s="49">
        <f t="shared" si="5"/>
        <v>0</v>
      </c>
      <c r="X57" s="49">
        <f t="shared" si="6"/>
        <v>0</v>
      </c>
      <c r="Y57" s="49">
        <f t="shared" si="7"/>
        <v>0</v>
      </c>
      <c r="Z57" s="83">
        <f t="shared" si="8"/>
        <v>0</v>
      </c>
      <c r="AA57" s="83">
        <f t="shared" si="9"/>
        <v>0</v>
      </c>
      <c r="AB57" s="83">
        <f t="shared" si="10"/>
        <v>0</v>
      </c>
      <c r="AC57" s="83">
        <f t="shared" si="11"/>
        <v>0</v>
      </c>
      <c r="AD57" s="83">
        <f t="shared" si="12"/>
        <v>0</v>
      </c>
      <c r="AE57" s="83">
        <f t="shared" si="13"/>
        <v>0</v>
      </c>
      <c r="AF57" s="83">
        <f t="shared" si="15"/>
        <v>0</v>
      </c>
      <c r="AG57" s="99">
        <f t="shared" si="16"/>
        <v>1</v>
      </c>
      <c r="AH57" s="83">
        <f t="shared" si="17"/>
        <v>0</v>
      </c>
      <c r="AI57" s="83"/>
      <c r="AJ57" s="83"/>
      <c r="AK57" s="189"/>
      <c r="AL57" s="189"/>
      <c r="AM57" s="163"/>
      <c r="AN57" s="163"/>
      <c r="AO57" s="163"/>
    </row>
    <row r="58" spans="1:41" s="13" customFormat="1" ht="25" x14ac:dyDescent="0.25">
      <c r="A58" s="24" t="str">
        <f t="shared" si="14"/>
        <v/>
      </c>
      <c r="B58" s="19">
        <v>51</v>
      </c>
      <c r="C58" s="139" t="s">
        <v>79</v>
      </c>
      <c r="D58" s="111" t="s">
        <v>87</v>
      </c>
      <c r="E58" s="19">
        <v>1</v>
      </c>
      <c r="F58" s="171">
        <f t="shared" si="23"/>
        <v>1</v>
      </c>
      <c r="G58" s="25"/>
      <c r="H58" s="25"/>
      <c r="I58" s="25"/>
      <c r="J58" s="185"/>
      <c r="K58" s="97">
        <f t="shared" si="24"/>
        <v>0</v>
      </c>
      <c r="L58" s="97"/>
      <c r="M58" s="97"/>
      <c r="N58" s="97">
        <f t="shared" si="25"/>
        <v>0</v>
      </c>
      <c r="O58" s="97">
        <f t="shared" si="26"/>
        <v>0</v>
      </c>
      <c r="P58" s="97">
        <f t="shared" si="27"/>
        <v>0</v>
      </c>
      <c r="Q58" s="97"/>
      <c r="R58" s="97"/>
      <c r="S58" s="97"/>
      <c r="T58" s="97"/>
      <c r="U58" s="97"/>
      <c r="V58" s="97"/>
      <c r="W58" s="49">
        <f t="shared" si="5"/>
        <v>0</v>
      </c>
      <c r="X58" s="49">
        <f t="shared" si="6"/>
        <v>0</v>
      </c>
      <c r="Y58" s="49">
        <f t="shared" si="7"/>
        <v>0</v>
      </c>
      <c r="Z58" s="83">
        <f t="shared" si="8"/>
        <v>0</v>
      </c>
      <c r="AA58" s="83">
        <f t="shared" si="9"/>
        <v>0</v>
      </c>
      <c r="AB58" s="83">
        <f t="shared" si="10"/>
        <v>0</v>
      </c>
      <c r="AC58" s="83">
        <f t="shared" si="11"/>
        <v>0</v>
      </c>
      <c r="AD58" s="83">
        <f t="shared" si="12"/>
        <v>0</v>
      </c>
      <c r="AE58" s="83">
        <f t="shared" si="13"/>
        <v>0</v>
      </c>
      <c r="AF58" s="83">
        <f t="shared" si="15"/>
        <v>0</v>
      </c>
      <c r="AG58" s="99">
        <f t="shared" si="16"/>
        <v>1</v>
      </c>
      <c r="AH58" s="83">
        <f t="shared" si="17"/>
        <v>0</v>
      </c>
      <c r="AI58" s="83"/>
      <c r="AJ58" s="83"/>
      <c r="AK58" s="189"/>
      <c r="AL58" s="189"/>
      <c r="AM58" s="163"/>
      <c r="AN58" s="163"/>
      <c r="AO58" s="163"/>
    </row>
    <row r="59" spans="1:41" s="13" customFormat="1" ht="50" x14ac:dyDescent="0.25">
      <c r="A59" s="24" t="str">
        <f t="shared" si="14"/>
        <v/>
      </c>
      <c r="B59" s="19">
        <v>52</v>
      </c>
      <c r="C59" s="139" t="s">
        <v>83</v>
      </c>
      <c r="D59" s="111" t="s">
        <v>88</v>
      </c>
      <c r="E59" s="19">
        <v>1</v>
      </c>
      <c r="F59" s="171">
        <f t="shared" si="23"/>
        <v>1</v>
      </c>
      <c r="G59" s="25"/>
      <c r="H59" s="25"/>
      <c r="I59" s="25"/>
      <c r="J59" s="185"/>
      <c r="K59" s="97">
        <f t="shared" si="24"/>
        <v>0</v>
      </c>
      <c r="L59" s="97"/>
      <c r="M59" s="97"/>
      <c r="N59" s="97">
        <f t="shared" si="25"/>
        <v>0</v>
      </c>
      <c r="O59" s="97">
        <f t="shared" si="26"/>
        <v>0</v>
      </c>
      <c r="P59" s="97">
        <f t="shared" si="27"/>
        <v>0</v>
      </c>
      <c r="Q59" s="97"/>
      <c r="R59" s="97"/>
      <c r="S59" s="97"/>
      <c r="T59" s="97"/>
      <c r="U59" s="97"/>
      <c r="V59" s="97"/>
      <c r="W59" s="49">
        <f t="shared" si="5"/>
        <v>0</v>
      </c>
      <c r="X59" s="49">
        <f t="shared" si="6"/>
        <v>0</v>
      </c>
      <c r="Y59" s="49">
        <f t="shared" si="7"/>
        <v>0</v>
      </c>
      <c r="Z59" s="83">
        <f t="shared" si="8"/>
        <v>0</v>
      </c>
      <c r="AA59" s="83">
        <f t="shared" si="9"/>
        <v>0</v>
      </c>
      <c r="AB59" s="83">
        <f t="shared" si="10"/>
        <v>0</v>
      </c>
      <c r="AC59" s="83">
        <f t="shared" si="11"/>
        <v>0</v>
      </c>
      <c r="AD59" s="83">
        <f t="shared" si="12"/>
        <v>0</v>
      </c>
      <c r="AE59" s="83">
        <f t="shared" si="13"/>
        <v>0</v>
      </c>
      <c r="AF59" s="83">
        <f t="shared" si="15"/>
        <v>0</v>
      </c>
      <c r="AG59" s="99">
        <f t="shared" si="16"/>
        <v>1</v>
      </c>
      <c r="AH59" s="83">
        <f t="shared" si="17"/>
        <v>0</v>
      </c>
      <c r="AI59" s="83"/>
      <c r="AJ59" s="83"/>
      <c r="AK59" s="189"/>
      <c r="AL59" s="189"/>
      <c r="AM59" s="163"/>
      <c r="AN59" s="163"/>
      <c r="AO59" s="163"/>
    </row>
    <row r="60" spans="1:41" s="13" customFormat="1" x14ac:dyDescent="0.25">
      <c r="A60" s="24" t="str">
        <f t="shared" si="14"/>
        <v/>
      </c>
      <c r="B60" s="19">
        <v>53</v>
      </c>
      <c r="C60" s="139" t="s">
        <v>83</v>
      </c>
      <c r="D60" s="111" t="s">
        <v>89</v>
      </c>
      <c r="E60" s="19">
        <v>1</v>
      </c>
      <c r="F60" s="171">
        <f t="shared" si="23"/>
        <v>1</v>
      </c>
      <c r="G60" s="25"/>
      <c r="H60" s="25"/>
      <c r="I60" s="25"/>
      <c r="J60" s="186"/>
      <c r="K60" s="97">
        <f t="shared" si="24"/>
        <v>0</v>
      </c>
      <c r="L60" s="97"/>
      <c r="M60" s="97"/>
      <c r="N60" s="97">
        <f t="shared" si="25"/>
        <v>0</v>
      </c>
      <c r="O60" s="97">
        <f t="shared" si="26"/>
        <v>0</v>
      </c>
      <c r="P60" s="97">
        <f t="shared" si="27"/>
        <v>0</v>
      </c>
      <c r="Q60" s="97"/>
      <c r="R60" s="97"/>
      <c r="S60" s="97"/>
      <c r="T60" s="97"/>
      <c r="U60" s="97"/>
      <c r="V60" s="97"/>
      <c r="W60" s="49">
        <f t="shared" si="5"/>
        <v>0</v>
      </c>
      <c r="X60" s="49">
        <f t="shared" si="6"/>
        <v>0</v>
      </c>
      <c r="Y60" s="49">
        <f t="shared" si="7"/>
        <v>0</v>
      </c>
      <c r="Z60" s="83">
        <f t="shared" si="8"/>
        <v>0</v>
      </c>
      <c r="AA60" s="83">
        <f t="shared" si="9"/>
        <v>0</v>
      </c>
      <c r="AB60" s="83">
        <f t="shared" si="10"/>
        <v>0</v>
      </c>
      <c r="AC60" s="83">
        <f t="shared" si="11"/>
        <v>0</v>
      </c>
      <c r="AD60" s="83">
        <f t="shared" si="12"/>
        <v>0</v>
      </c>
      <c r="AE60" s="83">
        <f t="shared" si="13"/>
        <v>0</v>
      </c>
      <c r="AF60" s="83">
        <f t="shared" si="15"/>
        <v>0</v>
      </c>
      <c r="AG60" s="99">
        <f t="shared" si="16"/>
        <v>1</v>
      </c>
      <c r="AH60" s="83">
        <f t="shared" si="17"/>
        <v>0</v>
      </c>
      <c r="AI60" s="83"/>
      <c r="AJ60" s="83"/>
      <c r="AK60" s="189"/>
      <c r="AL60" s="189"/>
      <c r="AM60" s="163"/>
      <c r="AN60" s="163"/>
      <c r="AO60" s="163"/>
    </row>
    <row r="61" spans="1:41" s="13" customFormat="1" ht="25" x14ac:dyDescent="0.25">
      <c r="A61" s="24" t="str">
        <f t="shared" si="14"/>
        <v/>
      </c>
      <c r="B61" s="19">
        <v>54</v>
      </c>
      <c r="C61" s="139" t="s">
        <v>83</v>
      </c>
      <c r="D61" s="111" t="s">
        <v>90</v>
      </c>
      <c r="E61" s="19">
        <v>1</v>
      </c>
      <c r="F61" s="171">
        <f t="shared" si="23"/>
        <v>1</v>
      </c>
      <c r="G61" s="25"/>
      <c r="H61" s="25"/>
      <c r="I61" s="25"/>
      <c r="J61" s="185"/>
      <c r="K61" s="97">
        <f t="shared" si="24"/>
        <v>0</v>
      </c>
      <c r="L61" s="97"/>
      <c r="M61" s="97"/>
      <c r="N61" s="97">
        <f t="shared" si="25"/>
        <v>0</v>
      </c>
      <c r="O61" s="97">
        <f t="shared" si="26"/>
        <v>0</v>
      </c>
      <c r="P61" s="97">
        <f t="shared" si="27"/>
        <v>0</v>
      </c>
      <c r="Q61" s="97"/>
      <c r="R61" s="97"/>
      <c r="S61" s="97"/>
      <c r="T61" s="97"/>
      <c r="U61" s="97"/>
      <c r="V61" s="97"/>
      <c r="W61" s="49">
        <f t="shared" si="5"/>
        <v>0</v>
      </c>
      <c r="X61" s="49">
        <f t="shared" si="6"/>
        <v>0</v>
      </c>
      <c r="Y61" s="49">
        <f t="shared" si="7"/>
        <v>0</v>
      </c>
      <c r="Z61" s="83">
        <f t="shared" si="8"/>
        <v>0</v>
      </c>
      <c r="AA61" s="83">
        <f t="shared" si="9"/>
        <v>0</v>
      </c>
      <c r="AB61" s="83">
        <f t="shared" si="10"/>
        <v>0</v>
      </c>
      <c r="AC61" s="83">
        <f t="shared" si="11"/>
        <v>0</v>
      </c>
      <c r="AD61" s="83">
        <f t="shared" si="12"/>
        <v>0</v>
      </c>
      <c r="AE61" s="83">
        <f t="shared" si="13"/>
        <v>0</v>
      </c>
      <c r="AF61" s="83">
        <f t="shared" si="15"/>
        <v>0</v>
      </c>
      <c r="AG61" s="99">
        <f t="shared" si="16"/>
        <v>1</v>
      </c>
      <c r="AH61" s="83">
        <f t="shared" si="17"/>
        <v>0</v>
      </c>
      <c r="AI61" s="83"/>
      <c r="AJ61" s="83"/>
      <c r="AK61" s="189"/>
      <c r="AL61" s="189"/>
      <c r="AM61" s="163"/>
      <c r="AN61" s="163"/>
      <c r="AO61" s="163"/>
    </row>
    <row r="62" spans="1:41" s="13" customFormat="1" ht="25" x14ac:dyDescent="0.25">
      <c r="A62" s="24" t="str">
        <f t="shared" si="14"/>
        <v/>
      </c>
      <c r="B62" s="19">
        <v>55</v>
      </c>
      <c r="C62" s="139" t="s">
        <v>83</v>
      </c>
      <c r="D62" s="111" t="s">
        <v>91</v>
      </c>
      <c r="E62" s="19">
        <v>1</v>
      </c>
      <c r="F62" s="171">
        <f t="shared" si="23"/>
        <v>1</v>
      </c>
      <c r="G62" s="25"/>
      <c r="H62" s="25"/>
      <c r="I62" s="25"/>
      <c r="J62" s="185"/>
      <c r="K62" s="97">
        <f t="shared" si="24"/>
        <v>0</v>
      </c>
      <c r="L62" s="97"/>
      <c r="M62" s="97"/>
      <c r="N62" s="97">
        <f t="shared" si="25"/>
        <v>0</v>
      </c>
      <c r="O62" s="97">
        <f t="shared" si="26"/>
        <v>0</v>
      </c>
      <c r="P62" s="97">
        <f t="shared" si="27"/>
        <v>0</v>
      </c>
      <c r="Q62" s="97"/>
      <c r="R62" s="97"/>
      <c r="S62" s="97"/>
      <c r="T62" s="97"/>
      <c r="U62" s="97"/>
      <c r="V62" s="97"/>
      <c r="W62" s="49">
        <f t="shared" si="5"/>
        <v>0</v>
      </c>
      <c r="X62" s="49">
        <f t="shared" si="6"/>
        <v>0</v>
      </c>
      <c r="Y62" s="49">
        <f t="shared" si="7"/>
        <v>0</v>
      </c>
      <c r="Z62" s="83">
        <f t="shared" si="8"/>
        <v>0</v>
      </c>
      <c r="AA62" s="83">
        <f t="shared" si="9"/>
        <v>0</v>
      </c>
      <c r="AB62" s="83">
        <f t="shared" si="10"/>
        <v>0</v>
      </c>
      <c r="AC62" s="83">
        <f t="shared" si="11"/>
        <v>0</v>
      </c>
      <c r="AD62" s="83">
        <f t="shared" si="12"/>
        <v>0</v>
      </c>
      <c r="AE62" s="83">
        <f t="shared" si="13"/>
        <v>0</v>
      </c>
      <c r="AF62" s="83">
        <f t="shared" si="15"/>
        <v>0</v>
      </c>
      <c r="AG62" s="99">
        <f t="shared" si="16"/>
        <v>1</v>
      </c>
      <c r="AH62" s="83">
        <f t="shared" si="17"/>
        <v>0</v>
      </c>
      <c r="AI62" s="83"/>
      <c r="AJ62" s="83"/>
      <c r="AK62" s="189"/>
      <c r="AL62" s="189"/>
      <c r="AM62" s="163"/>
      <c r="AN62" s="163"/>
      <c r="AO62" s="163"/>
    </row>
    <row r="63" spans="1:41" s="13" customFormat="1" ht="37.5" customHeight="1" x14ac:dyDescent="0.25">
      <c r="A63" s="24" t="str">
        <f t="shared" si="14"/>
        <v/>
      </c>
      <c r="B63" s="19">
        <v>56</v>
      </c>
      <c r="C63" s="139" t="s">
        <v>79</v>
      </c>
      <c r="D63" s="111" t="s">
        <v>92</v>
      </c>
      <c r="E63" s="19">
        <v>2</v>
      </c>
      <c r="F63" s="171">
        <f>IF((J63&lt;&gt;""),($I$2*E63),2)</f>
        <v>2</v>
      </c>
      <c r="G63" s="25"/>
      <c r="H63" s="25"/>
      <c r="I63" s="25"/>
      <c r="J63" s="185"/>
      <c r="K63" s="97"/>
      <c r="L63" s="97">
        <f>IF((G63&lt;&gt;""),($G$2*E63),IF((H63&lt;&gt;""),($H$2*E63),IF((I63&lt;&gt;""),($I$2*E63),0)))</f>
        <v>0</v>
      </c>
      <c r="M63" s="97"/>
      <c r="N63" s="97"/>
      <c r="O63" s="97"/>
      <c r="P63" s="97"/>
      <c r="Q63" s="97">
        <f>IF((G63&lt;&gt;""),($G$2*E63),0)</f>
        <v>0</v>
      </c>
      <c r="R63" s="97">
        <f>IF((H63&lt;&gt;""),($H$2*E63),IF((I63&lt;&gt;""),($I$2*E63),0))</f>
        <v>0</v>
      </c>
      <c r="S63" s="97">
        <f>IF((I63&lt;&gt;""),($I$2*E63),0)</f>
        <v>0</v>
      </c>
      <c r="T63" s="97"/>
      <c r="U63" s="97"/>
      <c r="V63" s="97"/>
      <c r="W63" s="49">
        <f>IF(E63=1,IF(G63&lt;&gt;"",1,0),0)</f>
        <v>0</v>
      </c>
      <c r="X63" s="49">
        <f>IF(E63=1,IF(H63&lt;&gt;"",1,0),0)</f>
        <v>0</v>
      </c>
      <c r="Y63" s="49">
        <f>IF(E63=1,IF(I63&lt;&gt;"",1,0),0)</f>
        <v>0</v>
      </c>
      <c r="Z63" s="83">
        <f>IF(E63=2,IF(G63&lt;&gt;"",1,0),0)</f>
        <v>0</v>
      </c>
      <c r="AA63" s="83">
        <f>IF(E63=2,IF(H63&lt;&gt;"",1,0),0)</f>
        <v>0</v>
      </c>
      <c r="AB63" s="83">
        <f>IF(E63=2,IF(I63&lt;&gt;"",1,0),0)</f>
        <v>0</v>
      </c>
      <c r="AC63" s="83">
        <f>IF(E63=3,IF(G63&lt;&gt;"",1,0),0)</f>
        <v>0</v>
      </c>
      <c r="AD63" s="83">
        <f>IF(E63=3,IF(H63&lt;&gt;"",1,0),0)</f>
        <v>0</v>
      </c>
      <c r="AE63" s="83">
        <f>IF(E63=3,IF(I63&lt;&gt;"",1,0),0)</f>
        <v>0</v>
      </c>
      <c r="AF63" s="83">
        <f>IF((J63&lt;&gt;""),($G$2*1),0)</f>
        <v>0</v>
      </c>
      <c r="AG63" s="99">
        <f>F63</f>
        <v>2</v>
      </c>
      <c r="AH63" s="83"/>
      <c r="AI63" s="83">
        <f>IF((F63=0),(E63*$J$2),0)</f>
        <v>0</v>
      </c>
      <c r="AJ63" s="83"/>
      <c r="AK63" s="189"/>
      <c r="AL63" s="189"/>
      <c r="AM63" s="163"/>
      <c r="AN63" s="163"/>
      <c r="AO63" s="163"/>
    </row>
    <row r="64" spans="1:41" s="13" customFormat="1" ht="37.5" x14ac:dyDescent="0.25">
      <c r="A64" s="24" t="str">
        <f t="shared" si="14"/>
        <v/>
      </c>
      <c r="B64" s="19">
        <v>57</v>
      </c>
      <c r="C64" s="139" t="s">
        <v>83</v>
      </c>
      <c r="D64" s="111" t="s">
        <v>93</v>
      </c>
      <c r="E64" s="19">
        <v>2</v>
      </c>
      <c r="F64" s="171">
        <f>IF((J64&lt;&gt;""),($I$2*E64),2)</f>
        <v>2</v>
      </c>
      <c r="G64" s="25"/>
      <c r="H64" s="25"/>
      <c r="I64" s="25"/>
      <c r="J64" s="186"/>
      <c r="K64" s="97"/>
      <c r="L64" s="97">
        <f>IF((G64&lt;&gt;""),($G$2*E64),IF((H64&lt;&gt;""),($H$2*E64),IF((I64&lt;&gt;""),($I$2*E64),0)))</f>
        <v>0</v>
      </c>
      <c r="M64" s="97"/>
      <c r="N64" s="97"/>
      <c r="O64" s="97"/>
      <c r="P64" s="97"/>
      <c r="Q64" s="97">
        <f>IF((G64&lt;&gt;""),($G$2*E64),0)</f>
        <v>0</v>
      </c>
      <c r="R64" s="97">
        <f>IF((H64&lt;&gt;""),($H$2*E64),IF((I64&lt;&gt;""),($I$2*E64),0))</f>
        <v>0</v>
      </c>
      <c r="S64" s="97">
        <f>IF((I64&lt;&gt;""),($I$2*E64),0)</f>
        <v>0</v>
      </c>
      <c r="T64" s="97"/>
      <c r="U64" s="97"/>
      <c r="V64" s="97"/>
      <c r="W64" s="49">
        <f>IF(E64=1,IF(G64&lt;&gt;"",1,0),0)</f>
        <v>0</v>
      </c>
      <c r="X64" s="49">
        <f>IF(E64=1,IF(H64&lt;&gt;"",1,0),0)</f>
        <v>0</v>
      </c>
      <c r="Y64" s="49">
        <f>IF(E64=1,IF(I64&lt;&gt;"",1,0),0)</f>
        <v>0</v>
      </c>
      <c r="Z64" s="83">
        <f>IF(E64=2,IF(G64&lt;&gt;"",1,0),0)</f>
        <v>0</v>
      </c>
      <c r="AA64" s="83">
        <f>IF(E64=2,IF(H64&lt;&gt;"",1,0),0)</f>
        <v>0</v>
      </c>
      <c r="AB64" s="83">
        <f>IF(E64=2,IF(I64&lt;&gt;"",1,0),0)</f>
        <v>0</v>
      </c>
      <c r="AC64" s="83">
        <f>IF(E64=3,IF(G64&lt;&gt;"",1,0),0)</f>
        <v>0</v>
      </c>
      <c r="AD64" s="83">
        <f>IF(E64=3,IF(H64&lt;&gt;"",1,0),0)</f>
        <v>0</v>
      </c>
      <c r="AE64" s="83">
        <f>IF(E64=3,IF(I64&lt;&gt;"",1,0),0)</f>
        <v>0</v>
      </c>
      <c r="AF64" s="83">
        <f>IF((J64&lt;&gt;""),($G$2*1),0)</f>
        <v>0</v>
      </c>
      <c r="AG64" s="99">
        <f>F64</f>
        <v>2</v>
      </c>
      <c r="AH64" s="83"/>
      <c r="AI64" s="83">
        <f>IF((F64=0),(E64*$J$2),0)</f>
        <v>0</v>
      </c>
      <c r="AJ64" s="83"/>
      <c r="AK64" s="189"/>
      <c r="AL64" s="189"/>
      <c r="AM64" s="163"/>
      <c r="AN64" s="163"/>
      <c r="AO64" s="163"/>
    </row>
    <row r="65" spans="1:41" s="13" customFormat="1" ht="25" x14ac:dyDescent="0.25">
      <c r="A65" s="24" t="str">
        <f t="shared" si="14"/>
        <v/>
      </c>
      <c r="B65" s="19">
        <v>58</v>
      </c>
      <c r="C65" s="139" t="s">
        <v>83</v>
      </c>
      <c r="D65" s="111" t="s">
        <v>189</v>
      </c>
      <c r="E65" s="19">
        <v>2</v>
      </c>
      <c r="F65" s="171">
        <f>IF((J65&lt;&gt;""),($I$2*E65),2)</f>
        <v>2</v>
      </c>
      <c r="G65" s="25"/>
      <c r="H65" s="25"/>
      <c r="I65" s="25"/>
      <c r="J65" s="185"/>
      <c r="K65" s="97"/>
      <c r="L65" s="97">
        <f>IF((G65&lt;&gt;""),($G$2*E65),IF((H65&lt;&gt;""),($H$2*E65),IF((I65&lt;&gt;""),($I$2*E65),0)))</f>
        <v>0</v>
      </c>
      <c r="M65" s="97"/>
      <c r="N65" s="97"/>
      <c r="O65" s="97"/>
      <c r="P65" s="97"/>
      <c r="Q65" s="97">
        <f>IF((G65&lt;&gt;""),($G$2*E65),0)</f>
        <v>0</v>
      </c>
      <c r="R65" s="97">
        <f>IF((H65&lt;&gt;""),($H$2*E65),IF((I65&lt;&gt;""),($I$2*E65),0))</f>
        <v>0</v>
      </c>
      <c r="S65" s="97">
        <f>IF((I65&lt;&gt;""),($I$2*E65),0)</f>
        <v>0</v>
      </c>
      <c r="T65" s="97"/>
      <c r="U65" s="97"/>
      <c r="V65" s="97"/>
      <c r="W65" s="49">
        <f t="shared" si="5"/>
        <v>0</v>
      </c>
      <c r="X65" s="49">
        <f t="shared" si="6"/>
        <v>0</v>
      </c>
      <c r="Y65" s="49">
        <f t="shared" si="7"/>
        <v>0</v>
      </c>
      <c r="Z65" s="83">
        <f t="shared" si="8"/>
        <v>0</v>
      </c>
      <c r="AA65" s="83">
        <f t="shared" si="9"/>
        <v>0</v>
      </c>
      <c r="AB65" s="83">
        <f t="shared" si="10"/>
        <v>0</v>
      </c>
      <c r="AC65" s="83">
        <f t="shared" si="11"/>
        <v>0</v>
      </c>
      <c r="AD65" s="83">
        <f t="shared" si="12"/>
        <v>0</v>
      </c>
      <c r="AE65" s="83">
        <f t="shared" si="13"/>
        <v>0</v>
      </c>
      <c r="AF65" s="83">
        <f t="shared" si="15"/>
        <v>0</v>
      </c>
      <c r="AG65" s="99">
        <f t="shared" si="16"/>
        <v>2</v>
      </c>
      <c r="AH65" s="83"/>
      <c r="AI65" s="83">
        <f>IF((F65=0),(E65*$J$2),0)</f>
        <v>0</v>
      </c>
      <c r="AJ65" s="83"/>
      <c r="AK65" s="189"/>
      <c r="AL65" s="189"/>
      <c r="AM65" s="163"/>
      <c r="AN65" s="163"/>
      <c r="AO65" s="163"/>
    </row>
    <row r="66" spans="1:41" s="13" customFormat="1" ht="25" x14ac:dyDescent="0.25">
      <c r="A66" s="24" t="str">
        <f t="shared" si="14"/>
        <v/>
      </c>
      <c r="B66" s="19">
        <v>59</v>
      </c>
      <c r="C66" s="139" t="s">
        <v>83</v>
      </c>
      <c r="D66" s="111" t="s">
        <v>190</v>
      </c>
      <c r="E66" s="19">
        <v>2</v>
      </c>
      <c r="F66" s="171">
        <v>2</v>
      </c>
      <c r="G66" s="25"/>
      <c r="H66" s="25"/>
      <c r="I66" s="25"/>
      <c r="J66" s="185"/>
      <c r="K66" s="108"/>
      <c r="L66" s="97">
        <f>IF((G66&lt;&gt;""),($G$2*E66),IF((H66&lt;&gt;""),($H$2*E66),IF((I66&lt;&gt;""),($I$2*E66),0)))</f>
        <v>0</v>
      </c>
      <c r="M66" s="97"/>
      <c r="N66" s="108"/>
      <c r="O66" s="108"/>
      <c r="P66" s="108"/>
      <c r="Q66" s="97">
        <f>IF((G66&lt;&gt;""),($G$2*E66),0)</f>
        <v>0</v>
      </c>
      <c r="R66" s="97">
        <f>IF((H66&lt;&gt;""),($H$2*E66),IF((I66&lt;&gt;""),($I$2*E66),0))</f>
        <v>0</v>
      </c>
      <c r="S66" s="97">
        <f>IF((I66&lt;&gt;""),($I$2*E66),0)</f>
        <v>0</v>
      </c>
      <c r="T66" s="97"/>
      <c r="U66" s="97"/>
      <c r="V66" s="97"/>
      <c r="W66" s="49">
        <f>IF(E66=1,IF(G66&lt;&gt;"",1,0),0)</f>
        <v>0</v>
      </c>
      <c r="X66" s="49">
        <f>IF(E66=1,IF(H66&lt;&gt;"",1,0),0)</f>
        <v>0</v>
      </c>
      <c r="Y66" s="49">
        <f>IF(E66=1,IF(I66&lt;&gt;"",1,0),0)</f>
        <v>0</v>
      </c>
      <c r="Z66" s="83">
        <f>IF(E66=2,IF(G66&lt;&gt;"",1,0),0)</f>
        <v>0</v>
      </c>
      <c r="AA66" s="83">
        <f>IF(E66=2,IF(H66&lt;&gt;"",1,0),0)</f>
        <v>0</v>
      </c>
      <c r="AB66" s="83">
        <f>IF(E66=2,IF(I66&lt;&gt;"",1,0),0)</f>
        <v>0</v>
      </c>
      <c r="AC66" s="83">
        <f>IF(E66=3,IF(G66&lt;&gt;"",1,0),0)</f>
        <v>0</v>
      </c>
      <c r="AD66" s="83">
        <f>IF(E66=3,IF(H66&lt;&gt;"",1,0),0)</f>
        <v>0</v>
      </c>
      <c r="AE66" s="83">
        <f>IF(E66=3,IF(I66&lt;&gt;"",1,0),0)</f>
        <v>0</v>
      </c>
      <c r="AF66" s="83">
        <f>IF((J66&lt;&gt;""),($G$2*1),0)</f>
        <v>0</v>
      </c>
      <c r="AG66" s="99">
        <f>F66</f>
        <v>2</v>
      </c>
      <c r="AH66" s="108"/>
      <c r="AI66" s="83">
        <f>IF((F66=0),(E66*$J$2),0)</f>
        <v>0</v>
      </c>
      <c r="AJ66" s="83"/>
      <c r="AK66" s="189"/>
      <c r="AL66" s="189"/>
      <c r="AM66" s="163"/>
      <c r="AN66" s="163"/>
      <c r="AO66" s="163"/>
    </row>
    <row r="67" spans="1:41" s="13" customFormat="1" ht="37.5" x14ac:dyDescent="0.25">
      <c r="A67" s="24" t="str">
        <f t="shared" si="14"/>
        <v/>
      </c>
      <c r="B67" s="19">
        <v>60</v>
      </c>
      <c r="C67" s="139" t="s">
        <v>83</v>
      </c>
      <c r="D67" s="111" t="s">
        <v>96</v>
      </c>
      <c r="E67" s="19">
        <v>3</v>
      </c>
      <c r="F67" s="171">
        <f>IF((J67&lt;&gt;""),($I$2*E67),3)</f>
        <v>3</v>
      </c>
      <c r="G67" s="25"/>
      <c r="H67" s="25"/>
      <c r="I67" s="25"/>
      <c r="J67" s="186"/>
      <c r="K67" s="97"/>
      <c r="L67" s="97"/>
      <c r="M67" s="97">
        <f>IF((G67&lt;&gt;""),($G$2*E67),IF((H67&lt;&gt;""),($H$2*E67),IF((I67&lt;&gt;""),($I$2*E67),0)))</f>
        <v>0</v>
      </c>
      <c r="N67" s="97"/>
      <c r="O67" s="97"/>
      <c r="P67" s="97"/>
      <c r="Q67" s="97"/>
      <c r="R67" s="97"/>
      <c r="S67" s="97"/>
      <c r="T67" s="97">
        <f>IF((G67&lt;&gt;""),($G$2*E67),0)</f>
        <v>0</v>
      </c>
      <c r="U67" s="97">
        <f>IF((H67&lt;&gt;""),($H$2*E67),IF((I67&lt;&gt;""),($I$2*E67),0))</f>
        <v>0</v>
      </c>
      <c r="V67" s="97">
        <f>IF((I67&lt;&gt;""),($I$2*E67),0)</f>
        <v>0</v>
      </c>
      <c r="W67" s="49">
        <f t="shared" si="5"/>
        <v>0</v>
      </c>
      <c r="X67" s="49">
        <f t="shared" si="6"/>
        <v>0</v>
      </c>
      <c r="Y67" s="49">
        <f t="shared" si="7"/>
        <v>0</v>
      </c>
      <c r="Z67" s="83">
        <f t="shared" si="8"/>
        <v>0</v>
      </c>
      <c r="AA67" s="83">
        <f t="shared" si="9"/>
        <v>0</v>
      </c>
      <c r="AB67" s="83">
        <f t="shared" si="10"/>
        <v>0</v>
      </c>
      <c r="AC67" s="83">
        <f t="shared" si="11"/>
        <v>0</v>
      </c>
      <c r="AD67" s="83">
        <f t="shared" si="12"/>
        <v>0</v>
      </c>
      <c r="AE67" s="83">
        <f t="shared" si="13"/>
        <v>0</v>
      </c>
      <c r="AF67" s="83">
        <f t="shared" si="15"/>
        <v>0</v>
      </c>
      <c r="AG67" s="99">
        <f t="shared" si="16"/>
        <v>3</v>
      </c>
      <c r="AH67" s="83"/>
      <c r="AI67" s="83"/>
      <c r="AJ67" s="83">
        <f>IF((F67=0),(E67*$J$2),0)</f>
        <v>0</v>
      </c>
      <c r="AK67" s="189"/>
      <c r="AL67" s="189"/>
      <c r="AM67" s="163"/>
      <c r="AN67" s="163"/>
      <c r="AO67" s="163"/>
    </row>
    <row r="68" spans="1:41" s="13" customFormat="1" ht="25" x14ac:dyDescent="0.25">
      <c r="A68" s="24" t="str">
        <f t="shared" si="14"/>
        <v/>
      </c>
      <c r="B68" s="19">
        <v>61</v>
      </c>
      <c r="C68" s="139" t="s">
        <v>83</v>
      </c>
      <c r="D68" s="111" t="s">
        <v>97</v>
      </c>
      <c r="E68" s="19">
        <v>3</v>
      </c>
      <c r="F68" s="171">
        <f>IF((J68&lt;&gt;""),($I$2*E68),3)</f>
        <v>3</v>
      </c>
      <c r="G68" s="25"/>
      <c r="H68" s="25"/>
      <c r="I68" s="25"/>
      <c r="J68" s="186"/>
      <c r="K68" s="97"/>
      <c r="L68" s="97"/>
      <c r="M68" s="97">
        <f>IF((G68&lt;&gt;""),($G$2*E68),IF((H68&lt;&gt;""),($H$2*E68),IF((I68&lt;&gt;""),($I$2*E68),0)))</f>
        <v>0</v>
      </c>
      <c r="N68" s="97"/>
      <c r="O68" s="97"/>
      <c r="P68" s="97"/>
      <c r="Q68" s="97"/>
      <c r="R68" s="97"/>
      <c r="S68" s="97"/>
      <c r="T68" s="97">
        <f>IF((G68&lt;&gt;""),($G$2*E68),0)</f>
        <v>0</v>
      </c>
      <c r="U68" s="97">
        <f>IF((H68&lt;&gt;""),($H$2*E68),IF((I68&lt;&gt;""),($I$2*E68),0))</f>
        <v>0</v>
      </c>
      <c r="V68" s="97">
        <f>IF((I68&lt;&gt;""),($I$2*E68),0)</f>
        <v>0</v>
      </c>
      <c r="W68" s="49">
        <f t="shared" si="5"/>
        <v>0</v>
      </c>
      <c r="X68" s="49">
        <f t="shared" si="6"/>
        <v>0</v>
      </c>
      <c r="Y68" s="49">
        <f t="shared" si="7"/>
        <v>0</v>
      </c>
      <c r="Z68" s="83">
        <f t="shared" si="8"/>
        <v>0</v>
      </c>
      <c r="AA68" s="83">
        <f t="shared" si="9"/>
        <v>0</v>
      </c>
      <c r="AB68" s="83">
        <f t="shared" si="10"/>
        <v>0</v>
      </c>
      <c r="AC68" s="83">
        <f t="shared" si="11"/>
        <v>0</v>
      </c>
      <c r="AD68" s="83">
        <f t="shared" si="12"/>
        <v>0</v>
      </c>
      <c r="AE68" s="83">
        <f t="shared" si="13"/>
        <v>0</v>
      </c>
      <c r="AF68" s="83">
        <f t="shared" si="15"/>
        <v>0</v>
      </c>
      <c r="AG68" s="99">
        <f t="shared" si="16"/>
        <v>3</v>
      </c>
      <c r="AH68" s="83"/>
      <c r="AI68" s="83"/>
      <c r="AJ68" s="83">
        <f>IF((F68=0),(E68*$J$2),0)</f>
        <v>0</v>
      </c>
      <c r="AK68" s="189"/>
      <c r="AL68" s="189"/>
      <c r="AM68" s="163"/>
      <c r="AN68" s="163"/>
      <c r="AO68" s="163"/>
    </row>
    <row r="69" spans="1:41" s="13" customFormat="1" ht="20.25" customHeight="1" x14ac:dyDescent="0.25">
      <c r="A69" s="24" t="str">
        <f t="shared" si="14"/>
        <v/>
      </c>
      <c r="B69" s="20">
        <v>62</v>
      </c>
      <c r="C69" s="140" t="s">
        <v>98</v>
      </c>
      <c r="D69" s="111" t="s">
        <v>99</v>
      </c>
      <c r="E69" s="20">
        <v>1</v>
      </c>
      <c r="F69" s="171">
        <f>IF((J69&lt;&gt;""),($I$2*E69),1)</f>
        <v>1</v>
      </c>
      <c r="G69" s="25"/>
      <c r="H69" s="25"/>
      <c r="I69" s="25"/>
      <c r="J69" s="185"/>
      <c r="K69" s="97">
        <f>IF((G69&lt;&gt;""),($G$2*E69),IF((H69&lt;&gt;""),($H$2*E69),IF((I69&lt;&gt;""),($I$2*E69),0)))</f>
        <v>0</v>
      </c>
      <c r="L69" s="97"/>
      <c r="M69" s="97"/>
      <c r="N69" s="97">
        <f>IF((G69&lt;&gt;""),($G$2*E69),0)</f>
        <v>0</v>
      </c>
      <c r="O69" s="97">
        <f>IF((H69&lt;&gt;""),($H$2*E69),IF((I69&lt;&gt;""),($I$2*E69),0))</f>
        <v>0</v>
      </c>
      <c r="P69" s="97">
        <f>IF((I69&lt;&gt;""),($I$2*E69),0)</f>
        <v>0</v>
      </c>
      <c r="Q69" s="97"/>
      <c r="R69" s="97"/>
      <c r="S69" s="97"/>
      <c r="T69" s="97"/>
      <c r="U69" s="97"/>
      <c r="V69" s="97"/>
      <c r="W69" s="49">
        <f>IF(E69=1,IF(G69&lt;&gt;"",1,0),0)</f>
        <v>0</v>
      </c>
      <c r="X69" s="49">
        <f>IF(E69=1,IF(H69&lt;&gt;"",1,0),0)</f>
        <v>0</v>
      </c>
      <c r="Y69" s="49">
        <f>IF(E69=1,IF(I69&lt;&gt;"",1,0),0)</f>
        <v>0</v>
      </c>
      <c r="Z69" s="83">
        <f>IF(E69=2,IF(G69&lt;&gt;"",1,0),0)</f>
        <v>0</v>
      </c>
      <c r="AA69" s="83">
        <f>IF(E69=2,IF(H69&lt;&gt;"",1,0),0)</f>
        <v>0</v>
      </c>
      <c r="AB69" s="83">
        <f>IF(E69=2,IF(I69&lt;&gt;"",1,0),0)</f>
        <v>0</v>
      </c>
      <c r="AC69" s="83">
        <f>IF(E69=3,IF(G69&lt;&gt;"",1,0),0)</f>
        <v>0</v>
      </c>
      <c r="AD69" s="83">
        <f>IF(E69=3,IF(H69&lt;&gt;"",1,0),0)</f>
        <v>0</v>
      </c>
      <c r="AE69" s="83">
        <f>IF(E69=3,IF(I69&lt;&gt;"",1,0),0)</f>
        <v>0</v>
      </c>
      <c r="AF69" s="83">
        <f>IF((J69&lt;&gt;""),($G$2*1),0)</f>
        <v>0</v>
      </c>
      <c r="AG69" s="99">
        <f>F69</f>
        <v>1</v>
      </c>
      <c r="AH69" s="83">
        <f>IF((F69=0),(E69*$J$2),0)</f>
        <v>0</v>
      </c>
      <c r="AI69" s="83"/>
      <c r="AJ69" s="83"/>
      <c r="AK69" s="189"/>
      <c r="AL69" s="189"/>
      <c r="AM69" s="163"/>
      <c r="AN69" s="163"/>
      <c r="AO69" s="163"/>
    </row>
    <row r="70" spans="1:41" s="13" customFormat="1" ht="17.25" customHeight="1" x14ac:dyDescent="0.25">
      <c r="A70" s="24" t="str">
        <f t="shared" si="14"/>
        <v/>
      </c>
      <c r="B70" s="20">
        <v>63</v>
      </c>
      <c r="C70" s="141" t="s">
        <v>100</v>
      </c>
      <c r="D70" s="111" t="s">
        <v>101</v>
      </c>
      <c r="E70" s="20">
        <v>1</v>
      </c>
      <c r="F70" s="171">
        <f>IF((J70&lt;&gt;""),($I$2*E70),1)</f>
        <v>1</v>
      </c>
      <c r="G70" s="25"/>
      <c r="H70" s="25"/>
      <c r="I70" s="25"/>
      <c r="J70" s="185"/>
      <c r="K70" s="97">
        <f>IF((G70&lt;&gt;""),($G$2*E70),IF((H70&lt;&gt;""),($H$2*E70),IF((I70&lt;&gt;""),($I$2*E70),0)))</f>
        <v>0</v>
      </c>
      <c r="L70" s="97"/>
      <c r="M70" s="97"/>
      <c r="N70" s="97">
        <f>IF((G70&lt;&gt;""),($G$2*E70),0)</f>
        <v>0</v>
      </c>
      <c r="O70" s="97">
        <f>IF((H70&lt;&gt;""),($H$2*E70),IF((I70&lt;&gt;""),($I$2*E70),0))</f>
        <v>0</v>
      </c>
      <c r="P70" s="97">
        <f>IF((I70&lt;&gt;""),($I$2*E70),0)</f>
        <v>0</v>
      </c>
      <c r="Q70" s="97"/>
      <c r="R70" s="97"/>
      <c r="S70" s="97"/>
      <c r="T70" s="97"/>
      <c r="U70" s="97"/>
      <c r="V70" s="97"/>
      <c r="W70" s="49">
        <f>IF(E70=1,IF(G70&lt;&gt;"",1,0),0)</f>
        <v>0</v>
      </c>
      <c r="X70" s="49">
        <f>IF(E70=1,IF(H70&lt;&gt;"",1,0),0)</f>
        <v>0</v>
      </c>
      <c r="Y70" s="49">
        <f>IF(E70=1,IF(I70&lt;&gt;"",1,0),0)</f>
        <v>0</v>
      </c>
      <c r="Z70" s="83">
        <f>IF(E70=2,IF(G70&lt;&gt;"",1,0),0)</f>
        <v>0</v>
      </c>
      <c r="AA70" s="83">
        <f>IF(E70=2,IF(H70&lt;&gt;"",1,0),0)</f>
        <v>0</v>
      </c>
      <c r="AB70" s="83">
        <f>IF(E70=2,IF(I70&lt;&gt;"",1,0),0)</f>
        <v>0</v>
      </c>
      <c r="AC70" s="83">
        <f>IF(E70=3,IF(G70&lt;&gt;"",1,0),0)</f>
        <v>0</v>
      </c>
      <c r="AD70" s="83">
        <f>IF(E70=3,IF(H70&lt;&gt;"",1,0),0)</f>
        <v>0</v>
      </c>
      <c r="AE70" s="83">
        <f>IF(E70=3,IF(I70&lt;&gt;"",1,0),0)</f>
        <v>0</v>
      </c>
      <c r="AF70" s="83">
        <f>IF((J70&lt;&gt;""),($G$2*1),0)</f>
        <v>0</v>
      </c>
      <c r="AG70" s="99">
        <f>F70</f>
        <v>1</v>
      </c>
      <c r="AH70" s="83">
        <f>IF((F70=0),(E70*$J$2),0)</f>
        <v>0</v>
      </c>
      <c r="AI70" s="83"/>
      <c r="AJ70" s="83"/>
      <c r="AK70" s="189"/>
      <c r="AL70" s="189"/>
      <c r="AM70" s="163"/>
      <c r="AN70" s="163"/>
      <c r="AO70" s="163"/>
    </row>
    <row r="71" spans="1:41" s="13" customFormat="1" ht="25" x14ac:dyDescent="0.25">
      <c r="A71" s="24" t="str">
        <f t="shared" si="14"/>
        <v/>
      </c>
      <c r="B71" s="20">
        <v>64</v>
      </c>
      <c r="C71" s="141" t="s">
        <v>100</v>
      </c>
      <c r="D71" s="111" t="s">
        <v>102</v>
      </c>
      <c r="E71" s="20">
        <v>2</v>
      </c>
      <c r="F71" s="171">
        <f>IF((J71&lt;&gt;""),($I$2*E71),2)</f>
        <v>2</v>
      </c>
      <c r="G71" s="25"/>
      <c r="H71" s="25"/>
      <c r="I71" s="25"/>
      <c r="J71" s="185"/>
      <c r="K71" s="97"/>
      <c r="L71" s="97">
        <f>IF((G71&lt;&gt;""),($G$2*E71),IF((H71&lt;&gt;""),($H$2*E71),IF((I71&lt;&gt;""),($I$2*E71),0)))</f>
        <v>0</v>
      </c>
      <c r="M71" s="97"/>
      <c r="N71" s="97"/>
      <c r="O71" s="97"/>
      <c r="P71" s="97"/>
      <c r="Q71" s="97">
        <f>IF((G71&lt;&gt;""),($G$2*E71),0)</f>
        <v>0</v>
      </c>
      <c r="R71" s="97">
        <f>IF((H71&lt;&gt;""),($H$2*E71),IF((I71&lt;&gt;""),($I$2*E71),0))</f>
        <v>0</v>
      </c>
      <c r="S71" s="97">
        <f>IF((I71&lt;&gt;""),($I$2*E71),0)</f>
        <v>0</v>
      </c>
      <c r="T71" s="97"/>
      <c r="U71" s="97"/>
      <c r="V71" s="97"/>
      <c r="W71" s="49">
        <f>IF(E71=1,IF(G71&lt;&gt;"",1,0),0)</f>
        <v>0</v>
      </c>
      <c r="X71" s="49">
        <f>IF(E71=1,IF(H71&lt;&gt;"",1,0),0)</f>
        <v>0</v>
      </c>
      <c r="Y71" s="49">
        <f>IF(E71=1,IF(I71&lt;&gt;"",1,0),0)</f>
        <v>0</v>
      </c>
      <c r="Z71" s="83">
        <f>IF(E71=2,IF(G71&lt;&gt;"",1,0),0)</f>
        <v>0</v>
      </c>
      <c r="AA71" s="83">
        <f>IF(E71=2,IF(H71&lt;&gt;"",1,0),0)</f>
        <v>0</v>
      </c>
      <c r="AB71" s="83">
        <f>IF(E71=2,IF(I71&lt;&gt;"",1,0),0)</f>
        <v>0</v>
      </c>
      <c r="AC71" s="83">
        <f>IF(E71=3,IF(G71&lt;&gt;"",1,0),0)</f>
        <v>0</v>
      </c>
      <c r="AD71" s="83">
        <f>IF(E71=3,IF(H71&lt;&gt;"",1,0),0)</f>
        <v>0</v>
      </c>
      <c r="AE71" s="83">
        <f>IF(E71=3,IF(I71&lt;&gt;"",1,0),0)</f>
        <v>0</v>
      </c>
      <c r="AF71" s="83">
        <f>IF((J71&lt;&gt;""),($G$2*1),0)</f>
        <v>0</v>
      </c>
      <c r="AG71" s="99">
        <f>F71</f>
        <v>2</v>
      </c>
      <c r="AH71" s="83"/>
      <c r="AI71" s="83">
        <f>IF((F71=0),(E71*$J$2),0)</f>
        <v>0</v>
      </c>
      <c r="AJ71" s="83"/>
      <c r="AK71" s="189"/>
      <c r="AL71" s="189"/>
      <c r="AM71" s="163"/>
      <c r="AN71" s="163"/>
      <c r="AO71" s="163"/>
    </row>
    <row r="72" spans="1:41" s="13" customFormat="1" ht="20.25" customHeight="1" x14ac:dyDescent="0.25">
      <c r="A72" s="24" t="str">
        <f t="shared" si="14"/>
        <v/>
      </c>
      <c r="B72" s="20">
        <v>65</v>
      </c>
      <c r="C72" s="141" t="s">
        <v>98</v>
      </c>
      <c r="D72" s="111" t="s">
        <v>103</v>
      </c>
      <c r="E72" s="20">
        <v>3</v>
      </c>
      <c r="F72" s="171">
        <f>IF((J72&lt;&gt;""),($I$2*E72),3)</f>
        <v>3</v>
      </c>
      <c r="G72" s="25"/>
      <c r="H72" s="25"/>
      <c r="I72" s="25"/>
      <c r="J72" s="186"/>
      <c r="K72" s="97"/>
      <c r="L72" s="97"/>
      <c r="M72" s="97">
        <f>IF((G72&lt;&gt;""),($G$2*E72),IF((H72&lt;&gt;""),($H$2*E72),IF((I72&lt;&gt;""),($I$2*E72),0)))</f>
        <v>0</v>
      </c>
      <c r="N72" s="97"/>
      <c r="O72" s="97"/>
      <c r="P72" s="97"/>
      <c r="Q72" s="97"/>
      <c r="R72" s="97"/>
      <c r="S72" s="97"/>
      <c r="T72" s="97">
        <f>IF((G72&lt;&gt;""),($G$2*E72),0)</f>
        <v>0</v>
      </c>
      <c r="U72" s="97">
        <f>IF((H72&lt;&gt;""),($H$2*E72),IF((I72&lt;&gt;""),($I$2*E72),0))</f>
        <v>0</v>
      </c>
      <c r="V72" s="97">
        <f>IF((I72&lt;&gt;""),($I$2*E72),0)</f>
        <v>0</v>
      </c>
      <c r="W72" s="49">
        <f t="shared" ref="W72:W129" si="28">IF(E72=1,IF(G72&lt;&gt;"",1,0),0)</f>
        <v>0</v>
      </c>
      <c r="X72" s="49">
        <f t="shared" ref="X72:X129" si="29">IF(E72=1,IF(H72&lt;&gt;"",1,0),0)</f>
        <v>0</v>
      </c>
      <c r="Y72" s="49">
        <f t="shared" ref="Y72:Y129" si="30">IF(E72=1,IF(I72&lt;&gt;"",1,0),0)</f>
        <v>0</v>
      </c>
      <c r="Z72" s="83">
        <f t="shared" ref="Z72:Z129" si="31">IF(E72=2,IF(G72&lt;&gt;"",1,0),0)</f>
        <v>0</v>
      </c>
      <c r="AA72" s="83">
        <f t="shared" ref="AA72:AA129" si="32">IF(E72=2,IF(H72&lt;&gt;"",1,0),0)</f>
        <v>0</v>
      </c>
      <c r="AB72" s="83">
        <f t="shared" ref="AB72:AB129" si="33">IF(E72=2,IF(I72&lt;&gt;"",1,0),0)</f>
        <v>0</v>
      </c>
      <c r="AC72" s="83">
        <f t="shared" ref="AC72:AC129" si="34">IF(E72=3,IF(G72&lt;&gt;"",1,0),0)</f>
        <v>0</v>
      </c>
      <c r="AD72" s="83">
        <f t="shared" ref="AD72:AD129" si="35">IF(E72=3,IF(H72&lt;&gt;"",1,0),0)</f>
        <v>0</v>
      </c>
      <c r="AE72" s="83">
        <f t="shared" ref="AE72:AE129" si="36">IF(E72=3,IF(I72&lt;&gt;"",1,0),0)</f>
        <v>0</v>
      </c>
      <c r="AF72" s="83">
        <f t="shared" si="15"/>
        <v>0</v>
      </c>
      <c r="AG72" s="99">
        <f t="shared" si="16"/>
        <v>3</v>
      </c>
      <c r="AH72" s="83"/>
      <c r="AI72" s="83"/>
      <c r="AJ72" s="83">
        <f>IF((F72=0),(E72*$J$2),0)</f>
        <v>0</v>
      </c>
      <c r="AK72" s="189"/>
      <c r="AL72" s="189"/>
      <c r="AM72" s="163"/>
      <c r="AN72" s="163"/>
      <c r="AO72" s="163"/>
    </row>
    <row r="73" spans="1:41" s="13" customFormat="1" x14ac:dyDescent="0.25">
      <c r="A73" s="24" t="str">
        <f t="shared" ref="A73:A130" si="37">IF(COUNTA(G73,H73,I73,J73)&gt;1,"wrong","")</f>
        <v/>
      </c>
      <c r="B73" s="21">
        <v>66</v>
      </c>
      <c r="C73" s="142" t="s">
        <v>104</v>
      </c>
      <c r="D73" s="111" t="s">
        <v>105</v>
      </c>
      <c r="E73" s="21">
        <v>1</v>
      </c>
      <c r="F73" s="171">
        <f>IF((J73&lt;&gt;""),($I$2*E73),1)</f>
        <v>1</v>
      </c>
      <c r="G73" s="25"/>
      <c r="H73" s="25"/>
      <c r="I73" s="25"/>
      <c r="J73" s="185"/>
      <c r="K73" s="97">
        <f>IF((G73&lt;&gt;""),($G$2*E73),IF((H73&lt;&gt;""),($H$2*E73),IF((I73&lt;&gt;""),($I$2*E73),0)))</f>
        <v>0</v>
      </c>
      <c r="L73" s="97"/>
      <c r="M73" s="97"/>
      <c r="N73" s="97">
        <f>IF((G73&lt;&gt;""),($G$2*E73),0)</f>
        <v>0</v>
      </c>
      <c r="O73" s="97">
        <f>IF((H73&lt;&gt;""),($H$2*E73),IF((I73&lt;&gt;""),($I$2*E73),0))</f>
        <v>0</v>
      </c>
      <c r="P73" s="97">
        <f>IF((I73&lt;&gt;""),($I$2*E73),0)</f>
        <v>0</v>
      </c>
      <c r="Q73" s="97"/>
      <c r="R73" s="97"/>
      <c r="S73" s="97"/>
      <c r="T73" s="97"/>
      <c r="U73" s="97"/>
      <c r="V73" s="97"/>
      <c r="W73" s="49">
        <f>IF(E73=1,IF(G73&lt;&gt;"",1,0),0)</f>
        <v>0</v>
      </c>
      <c r="X73" s="49">
        <f>IF(E73=1,IF(H73&lt;&gt;"",1,0),0)</f>
        <v>0</v>
      </c>
      <c r="Y73" s="49">
        <f>IF(E73=1,IF(I73&lt;&gt;"",1,0),0)</f>
        <v>0</v>
      </c>
      <c r="Z73" s="83">
        <f>IF(E73=2,IF(G73&lt;&gt;"",1,0),0)</f>
        <v>0</v>
      </c>
      <c r="AA73" s="83">
        <f>IF(E73=2,IF(H73&lt;&gt;"",1,0),0)</f>
        <v>0</v>
      </c>
      <c r="AB73" s="83">
        <f>IF(E73=2,IF(I73&lt;&gt;"",1,0),0)</f>
        <v>0</v>
      </c>
      <c r="AC73" s="83">
        <f>IF(E73=3,IF(G73&lt;&gt;"",1,0),0)</f>
        <v>0</v>
      </c>
      <c r="AD73" s="83">
        <f>IF(E73=3,IF(H73&lt;&gt;"",1,0),0)</f>
        <v>0</v>
      </c>
      <c r="AE73" s="83">
        <f>IF(E73=3,IF(I73&lt;&gt;"",1,0),0)</f>
        <v>0</v>
      </c>
      <c r="AF73" s="83">
        <f>IF((J73&lt;&gt;""),($G$2*1),0)</f>
        <v>0</v>
      </c>
      <c r="AG73" s="99">
        <f>F73</f>
        <v>1</v>
      </c>
      <c r="AH73" s="83">
        <f>IF((F73=0),(E73*$J$2),0)</f>
        <v>0</v>
      </c>
      <c r="AI73" s="83"/>
      <c r="AJ73" s="83"/>
      <c r="AK73" s="189"/>
      <c r="AL73" s="189"/>
      <c r="AM73" s="163"/>
      <c r="AN73" s="163"/>
      <c r="AO73" s="163"/>
    </row>
    <row r="74" spans="1:41" s="13" customFormat="1" x14ac:dyDescent="0.25">
      <c r="A74" s="24" t="str">
        <f t="shared" si="37"/>
        <v/>
      </c>
      <c r="B74" s="21">
        <v>67</v>
      </c>
      <c r="C74" s="143" t="s">
        <v>104</v>
      </c>
      <c r="D74" s="111" t="s">
        <v>106</v>
      </c>
      <c r="E74" s="21">
        <v>2</v>
      </c>
      <c r="F74" s="171">
        <f>IF((J74&lt;&gt;""),($I$2*E74),2)</f>
        <v>2</v>
      </c>
      <c r="G74" s="25"/>
      <c r="H74" s="25"/>
      <c r="I74" s="25"/>
      <c r="J74" s="186"/>
      <c r="K74" s="97"/>
      <c r="L74" s="97">
        <f>IF((G74&lt;&gt;""),($G$2*E74),IF((H74&lt;&gt;""),($H$2*E74),IF((I74&lt;&gt;""),($I$2*E74),0)))</f>
        <v>0</v>
      </c>
      <c r="M74" s="97"/>
      <c r="N74" s="97"/>
      <c r="O74" s="97"/>
      <c r="P74" s="97"/>
      <c r="Q74" s="97">
        <f>IF((G74&lt;&gt;""),($G$2*E74),0)</f>
        <v>0</v>
      </c>
      <c r="R74" s="97">
        <f>IF((H74&lt;&gt;""),($H$2*E74),IF((I74&lt;&gt;""),($I$2*E74),0))</f>
        <v>0</v>
      </c>
      <c r="S74" s="97">
        <f>IF((I74&lt;&gt;""),($I$2*E74),0)</f>
        <v>0</v>
      </c>
      <c r="T74" s="97"/>
      <c r="U74" s="97"/>
      <c r="V74" s="97"/>
      <c r="W74" s="49">
        <f>IF(E74=1,IF(G74&lt;&gt;"",1,0),0)</f>
        <v>0</v>
      </c>
      <c r="X74" s="49">
        <f>IF(E74=1,IF(H74&lt;&gt;"",1,0),0)</f>
        <v>0</v>
      </c>
      <c r="Y74" s="49">
        <f>IF(E74=1,IF(I74&lt;&gt;"",1,0),0)</f>
        <v>0</v>
      </c>
      <c r="Z74" s="83">
        <f>IF(E74=2,IF(G74&lt;&gt;"",1,0),0)</f>
        <v>0</v>
      </c>
      <c r="AA74" s="83">
        <f>IF(E74=2,IF(H74&lt;&gt;"",1,0),0)</f>
        <v>0</v>
      </c>
      <c r="AB74" s="83">
        <f>IF(E74=2,IF(I74&lt;&gt;"",1,0),0)</f>
        <v>0</v>
      </c>
      <c r="AC74" s="83">
        <f>IF(E74=3,IF(G74&lt;&gt;"",1,0),0)</f>
        <v>0</v>
      </c>
      <c r="AD74" s="83">
        <f>IF(E74=3,IF(H74&lt;&gt;"",1,0),0)</f>
        <v>0</v>
      </c>
      <c r="AE74" s="83">
        <f>IF(E74=3,IF(I74&lt;&gt;"",1,0),0)</f>
        <v>0</v>
      </c>
      <c r="AF74" s="83">
        <f>IF((J74&lt;&gt;""),($G$2*1),0)</f>
        <v>0</v>
      </c>
      <c r="AG74" s="99">
        <f>F74</f>
        <v>2</v>
      </c>
      <c r="AH74" s="83"/>
      <c r="AI74" s="83">
        <f>IF((F74=0),(E74*$J$2),0)</f>
        <v>0</v>
      </c>
      <c r="AJ74" s="83"/>
      <c r="AK74" s="189"/>
      <c r="AL74" s="189"/>
      <c r="AM74" s="163"/>
      <c r="AN74" s="163"/>
      <c r="AO74" s="163"/>
    </row>
    <row r="75" spans="1:41" s="13" customFormat="1" x14ac:dyDescent="0.25">
      <c r="A75" s="24" t="str">
        <f t="shared" si="37"/>
        <v/>
      </c>
      <c r="B75" s="21">
        <v>68</v>
      </c>
      <c r="C75" s="143" t="s">
        <v>104</v>
      </c>
      <c r="D75" s="111" t="s">
        <v>107</v>
      </c>
      <c r="E75" s="21">
        <v>3</v>
      </c>
      <c r="F75" s="171">
        <f>IF((J75&lt;&gt;""),($I$2*E75),3)</f>
        <v>3</v>
      </c>
      <c r="G75" s="25"/>
      <c r="H75" s="25"/>
      <c r="I75" s="25"/>
      <c r="J75" s="186"/>
      <c r="K75" s="97"/>
      <c r="L75" s="97"/>
      <c r="M75" s="97">
        <f>IF((G75&lt;&gt;""),($G$2*E75),IF((H75&lt;&gt;""),($H$2*E75),IF((I75&lt;&gt;""),($I$2*E75),0)))</f>
        <v>0</v>
      </c>
      <c r="N75" s="97"/>
      <c r="O75" s="97"/>
      <c r="P75" s="97"/>
      <c r="Q75" s="97"/>
      <c r="R75" s="97"/>
      <c r="S75" s="97"/>
      <c r="T75" s="97">
        <f>IF((G75&lt;&gt;""),($G$2*E75),0)</f>
        <v>0</v>
      </c>
      <c r="U75" s="97">
        <f>IF((H75&lt;&gt;""),($H$2*E75),IF((I75&lt;&gt;""),($I$2*E75),0))</f>
        <v>0</v>
      </c>
      <c r="V75" s="97">
        <f>IF((I75&lt;&gt;""),($I$2*E75),0)</f>
        <v>0</v>
      </c>
      <c r="W75" s="49">
        <f t="shared" si="28"/>
        <v>0</v>
      </c>
      <c r="X75" s="49">
        <f t="shared" si="29"/>
        <v>0</v>
      </c>
      <c r="Y75" s="49">
        <f t="shared" si="30"/>
        <v>0</v>
      </c>
      <c r="Z75" s="83">
        <f t="shared" si="31"/>
        <v>0</v>
      </c>
      <c r="AA75" s="83">
        <f t="shared" si="32"/>
        <v>0</v>
      </c>
      <c r="AB75" s="83">
        <f t="shared" si="33"/>
        <v>0</v>
      </c>
      <c r="AC75" s="83">
        <f t="shared" si="34"/>
        <v>0</v>
      </c>
      <c r="AD75" s="83">
        <f t="shared" si="35"/>
        <v>0</v>
      </c>
      <c r="AE75" s="83">
        <f t="shared" si="36"/>
        <v>0</v>
      </c>
      <c r="AF75" s="83">
        <f t="shared" ref="AF75:AF129" si="38">IF((J75&lt;&gt;""),($G$2*1),0)</f>
        <v>0</v>
      </c>
      <c r="AG75" s="99">
        <f t="shared" ref="AG75:AG129" si="39">F75</f>
        <v>3</v>
      </c>
      <c r="AH75" s="83"/>
      <c r="AI75" s="83"/>
      <c r="AJ75" s="83">
        <f>IF((F75=0),(E75*$J$2),0)</f>
        <v>0</v>
      </c>
      <c r="AK75" s="189"/>
      <c r="AL75" s="189"/>
      <c r="AM75" s="163"/>
      <c r="AN75" s="163"/>
      <c r="AO75" s="163"/>
    </row>
    <row r="76" spans="1:41" s="13" customFormat="1" ht="25" x14ac:dyDescent="0.25">
      <c r="A76" s="24" t="str">
        <f t="shared" si="37"/>
        <v/>
      </c>
      <c r="B76" s="12">
        <v>69</v>
      </c>
      <c r="C76" s="204" t="s">
        <v>108</v>
      </c>
      <c r="D76" s="111" t="s">
        <v>109</v>
      </c>
      <c r="E76" s="12">
        <v>1</v>
      </c>
      <c r="F76" s="171">
        <f t="shared" ref="F76:F83" si="40">IF((J76&lt;&gt;""),($I$2*E76),1)</f>
        <v>1</v>
      </c>
      <c r="G76" s="25"/>
      <c r="H76" s="25"/>
      <c r="I76" s="25"/>
      <c r="J76" s="185"/>
      <c r="K76" s="97">
        <f t="shared" ref="K76:K83" si="41">IF((G76&lt;&gt;""),($G$2*E76),IF((H76&lt;&gt;""),($H$2*E76),IF((I76&lt;&gt;""),($I$2*E76),0)))</f>
        <v>0</v>
      </c>
      <c r="L76" s="97"/>
      <c r="M76" s="97"/>
      <c r="N76" s="97">
        <f t="shared" ref="N76:N83" si="42">IF((G76&lt;&gt;""),($G$2*E76),0)</f>
        <v>0</v>
      </c>
      <c r="O76" s="97">
        <f t="shared" ref="O76:O83" si="43">IF((H76&lt;&gt;""),($H$2*E76),IF((I76&lt;&gt;""),($I$2*E76),0))</f>
        <v>0</v>
      </c>
      <c r="P76" s="97">
        <f t="shared" ref="P76:P83" si="44">IF((I76&lt;&gt;""),($I$2*E76),0)</f>
        <v>0</v>
      </c>
      <c r="Q76" s="97"/>
      <c r="R76" s="97"/>
      <c r="S76" s="97"/>
      <c r="T76" s="97"/>
      <c r="U76" s="97"/>
      <c r="V76" s="97"/>
      <c r="W76" s="49">
        <f t="shared" si="28"/>
        <v>0</v>
      </c>
      <c r="X76" s="49">
        <f t="shared" si="29"/>
        <v>0</v>
      </c>
      <c r="Y76" s="49">
        <f t="shared" si="30"/>
        <v>0</v>
      </c>
      <c r="Z76" s="83">
        <f t="shared" si="31"/>
        <v>0</v>
      </c>
      <c r="AA76" s="83">
        <f t="shared" si="32"/>
        <v>0</v>
      </c>
      <c r="AB76" s="83">
        <f t="shared" si="33"/>
        <v>0</v>
      </c>
      <c r="AC76" s="83">
        <f t="shared" si="34"/>
        <v>0</v>
      </c>
      <c r="AD76" s="83">
        <f t="shared" si="35"/>
        <v>0</v>
      </c>
      <c r="AE76" s="83">
        <f t="shared" si="36"/>
        <v>0</v>
      </c>
      <c r="AF76" s="83">
        <f t="shared" si="38"/>
        <v>0</v>
      </c>
      <c r="AG76" s="99">
        <f t="shared" si="39"/>
        <v>1</v>
      </c>
      <c r="AH76" s="83">
        <f t="shared" ref="AH76:AH128" si="45">IF((F76=0),(E76*$J$2),0)</f>
        <v>0</v>
      </c>
      <c r="AI76" s="83"/>
      <c r="AJ76" s="83"/>
      <c r="AK76" s="189"/>
      <c r="AL76" s="189"/>
      <c r="AM76" s="163"/>
      <c r="AN76" s="163"/>
      <c r="AO76" s="163"/>
    </row>
    <row r="77" spans="1:41" s="13" customFormat="1" ht="25" x14ac:dyDescent="0.25">
      <c r="A77" s="24" t="str">
        <f t="shared" si="37"/>
        <v/>
      </c>
      <c r="B77" s="12">
        <v>70</v>
      </c>
      <c r="C77" s="205" t="s">
        <v>108</v>
      </c>
      <c r="D77" s="111" t="s">
        <v>110</v>
      </c>
      <c r="E77" s="12">
        <v>1</v>
      </c>
      <c r="F77" s="171">
        <f t="shared" si="40"/>
        <v>1</v>
      </c>
      <c r="G77" s="25"/>
      <c r="H77" s="25"/>
      <c r="I77" s="25"/>
      <c r="J77" s="185"/>
      <c r="K77" s="97">
        <f t="shared" si="41"/>
        <v>0</v>
      </c>
      <c r="L77" s="97"/>
      <c r="M77" s="97"/>
      <c r="N77" s="97">
        <f t="shared" si="42"/>
        <v>0</v>
      </c>
      <c r="O77" s="97">
        <f t="shared" si="43"/>
        <v>0</v>
      </c>
      <c r="P77" s="97">
        <f t="shared" si="44"/>
        <v>0</v>
      </c>
      <c r="Q77" s="97"/>
      <c r="R77" s="97"/>
      <c r="S77" s="97"/>
      <c r="T77" s="97"/>
      <c r="U77" s="97"/>
      <c r="V77" s="97"/>
      <c r="W77" s="49">
        <f t="shared" si="28"/>
        <v>0</v>
      </c>
      <c r="X77" s="49">
        <f t="shared" si="29"/>
        <v>0</v>
      </c>
      <c r="Y77" s="49">
        <f t="shared" si="30"/>
        <v>0</v>
      </c>
      <c r="Z77" s="83">
        <f t="shared" si="31"/>
        <v>0</v>
      </c>
      <c r="AA77" s="83">
        <f t="shared" si="32"/>
        <v>0</v>
      </c>
      <c r="AB77" s="83">
        <f t="shared" si="33"/>
        <v>0</v>
      </c>
      <c r="AC77" s="83">
        <f t="shared" si="34"/>
        <v>0</v>
      </c>
      <c r="AD77" s="83">
        <f t="shared" si="35"/>
        <v>0</v>
      </c>
      <c r="AE77" s="83">
        <f t="shared" si="36"/>
        <v>0</v>
      </c>
      <c r="AF77" s="83">
        <f t="shared" si="38"/>
        <v>0</v>
      </c>
      <c r="AG77" s="99">
        <f t="shared" si="39"/>
        <v>1</v>
      </c>
      <c r="AH77" s="83">
        <f t="shared" si="45"/>
        <v>0</v>
      </c>
      <c r="AI77" s="83"/>
      <c r="AJ77" s="83"/>
      <c r="AK77" s="189"/>
      <c r="AL77" s="189"/>
      <c r="AM77" s="163"/>
      <c r="AN77" s="163"/>
      <c r="AO77" s="163"/>
    </row>
    <row r="78" spans="1:41" s="13" customFormat="1" ht="25" x14ac:dyDescent="0.25">
      <c r="A78" s="24" t="str">
        <f t="shared" si="37"/>
        <v/>
      </c>
      <c r="B78" s="12">
        <v>71</v>
      </c>
      <c r="C78" s="205" t="s">
        <v>108</v>
      </c>
      <c r="D78" s="111" t="s">
        <v>111</v>
      </c>
      <c r="E78" s="12">
        <v>1</v>
      </c>
      <c r="F78" s="171">
        <f t="shared" si="40"/>
        <v>1</v>
      </c>
      <c r="G78" s="25"/>
      <c r="H78" s="25"/>
      <c r="I78" s="25"/>
      <c r="J78" s="185"/>
      <c r="K78" s="97">
        <f t="shared" si="41"/>
        <v>0</v>
      </c>
      <c r="L78" s="97"/>
      <c r="M78" s="97"/>
      <c r="N78" s="97">
        <f t="shared" si="42"/>
        <v>0</v>
      </c>
      <c r="O78" s="97">
        <f t="shared" si="43"/>
        <v>0</v>
      </c>
      <c r="P78" s="97">
        <f t="shared" si="44"/>
        <v>0</v>
      </c>
      <c r="Q78" s="97"/>
      <c r="R78" s="97"/>
      <c r="S78" s="97"/>
      <c r="T78" s="97"/>
      <c r="U78" s="97"/>
      <c r="V78" s="97"/>
      <c r="W78" s="49">
        <f t="shared" si="28"/>
        <v>0</v>
      </c>
      <c r="X78" s="49">
        <f t="shared" si="29"/>
        <v>0</v>
      </c>
      <c r="Y78" s="49">
        <f t="shared" si="30"/>
        <v>0</v>
      </c>
      <c r="Z78" s="83">
        <f t="shared" si="31"/>
        <v>0</v>
      </c>
      <c r="AA78" s="83">
        <f t="shared" si="32"/>
        <v>0</v>
      </c>
      <c r="AB78" s="83">
        <f t="shared" si="33"/>
        <v>0</v>
      </c>
      <c r="AC78" s="83">
        <f t="shared" si="34"/>
        <v>0</v>
      </c>
      <c r="AD78" s="83">
        <f t="shared" si="35"/>
        <v>0</v>
      </c>
      <c r="AE78" s="83">
        <f t="shared" si="36"/>
        <v>0</v>
      </c>
      <c r="AF78" s="83">
        <f t="shared" si="38"/>
        <v>0</v>
      </c>
      <c r="AG78" s="99">
        <f t="shared" si="39"/>
        <v>1</v>
      </c>
      <c r="AH78" s="83">
        <f t="shared" si="45"/>
        <v>0</v>
      </c>
      <c r="AI78" s="83"/>
      <c r="AJ78" s="83"/>
      <c r="AK78" s="189"/>
      <c r="AL78" s="189"/>
      <c r="AM78" s="163"/>
      <c r="AN78" s="163"/>
      <c r="AO78" s="163"/>
    </row>
    <row r="79" spans="1:41" s="13" customFormat="1" ht="25" x14ac:dyDescent="0.25">
      <c r="A79" s="24" t="str">
        <f t="shared" si="37"/>
        <v/>
      </c>
      <c r="B79" s="12">
        <v>72</v>
      </c>
      <c r="C79" s="205" t="s">
        <v>108</v>
      </c>
      <c r="D79" s="111" t="s">
        <v>112</v>
      </c>
      <c r="E79" s="12">
        <v>1</v>
      </c>
      <c r="F79" s="171">
        <f t="shared" si="40"/>
        <v>1</v>
      </c>
      <c r="G79" s="25"/>
      <c r="H79" s="25"/>
      <c r="I79" s="25"/>
      <c r="J79" s="185"/>
      <c r="K79" s="97">
        <f t="shared" si="41"/>
        <v>0</v>
      </c>
      <c r="L79" s="97"/>
      <c r="M79" s="97"/>
      <c r="N79" s="97">
        <f t="shared" si="42"/>
        <v>0</v>
      </c>
      <c r="O79" s="97">
        <f t="shared" si="43"/>
        <v>0</v>
      </c>
      <c r="P79" s="97">
        <f t="shared" si="44"/>
        <v>0</v>
      </c>
      <c r="Q79" s="97"/>
      <c r="R79" s="97"/>
      <c r="S79" s="97"/>
      <c r="T79" s="97"/>
      <c r="U79" s="97"/>
      <c r="V79" s="97"/>
      <c r="W79" s="49">
        <f t="shared" si="28"/>
        <v>0</v>
      </c>
      <c r="X79" s="49">
        <f t="shared" si="29"/>
        <v>0</v>
      </c>
      <c r="Y79" s="49">
        <f t="shared" si="30"/>
        <v>0</v>
      </c>
      <c r="Z79" s="83">
        <f t="shared" si="31"/>
        <v>0</v>
      </c>
      <c r="AA79" s="83">
        <f t="shared" si="32"/>
        <v>0</v>
      </c>
      <c r="AB79" s="83">
        <f t="shared" si="33"/>
        <v>0</v>
      </c>
      <c r="AC79" s="83">
        <f t="shared" si="34"/>
        <v>0</v>
      </c>
      <c r="AD79" s="83">
        <f t="shared" si="35"/>
        <v>0</v>
      </c>
      <c r="AE79" s="83">
        <f t="shared" si="36"/>
        <v>0</v>
      </c>
      <c r="AF79" s="83">
        <f t="shared" si="38"/>
        <v>0</v>
      </c>
      <c r="AG79" s="99">
        <f t="shared" si="39"/>
        <v>1</v>
      </c>
      <c r="AH79" s="83">
        <f t="shared" si="45"/>
        <v>0</v>
      </c>
      <c r="AI79" s="83"/>
      <c r="AJ79" s="83"/>
      <c r="AK79" s="189"/>
      <c r="AL79" s="189"/>
      <c r="AM79" s="163"/>
      <c r="AN79" s="163"/>
      <c r="AO79" s="163"/>
    </row>
    <row r="80" spans="1:41" s="13" customFormat="1" ht="37.5" x14ac:dyDescent="0.25">
      <c r="A80" s="24" t="str">
        <f t="shared" si="37"/>
        <v/>
      </c>
      <c r="B80" s="12">
        <v>73</v>
      </c>
      <c r="C80" s="205" t="s">
        <v>108</v>
      </c>
      <c r="D80" s="111" t="s">
        <v>113</v>
      </c>
      <c r="E80" s="12">
        <v>1</v>
      </c>
      <c r="F80" s="171">
        <f t="shared" si="40"/>
        <v>1</v>
      </c>
      <c r="G80" s="25"/>
      <c r="H80" s="25"/>
      <c r="I80" s="25"/>
      <c r="J80" s="185"/>
      <c r="K80" s="97">
        <f t="shared" si="41"/>
        <v>0</v>
      </c>
      <c r="L80" s="97"/>
      <c r="M80" s="97"/>
      <c r="N80" s="97">
        <f t="shared" si="42"/>
        <v>0</v>
      </c>
      <c r="O80" s="97">
        <f t="shared" si="43"/>
        <v>0</v>
      </c>
      <c r="P80" s="97">
        <f t="shared" si="44"/>
        <v>0</v>
      </c>
      <c r="Q80" s="97"/>
      <c r="R80" s="97"/>
      <c r="S80" s="97"/>
      <c r="T80" s="97"/>
      <c r="U80" s="97"/>
      <c r="V80" s="97"/>
      <c r="W80" s="49">
        <f t="shared" si="28"/>
        <v>0</v>
      </c>
      <c r="X80" s="49">
        <f t="shared" si="29"/>
        <v>0</v>
      </c>
      <c r="Y80" s="49">
        <f t="shared" si="30"/>
        <v>0</v>
      </c>
      <c r="Z80" s="83">
        <f t="shared" si="31"/>
        <v>0</v>
      </c>
      <c r="AA80" s="83">
        <f t="shared" si="32"/>
        <v>0</v>
      </c>
      <c r="AB80" s="83">
        <f t="shared" si="33"/>
        <v>0</v>
      </c>
      <c r="AC80" s="83">
        <f t="shared" si="34"/>
        <v>0</v>
      </c>
      <c r="AD80" s="83">
        <f t="shared" si="35"/>
        <v>0</v>
      </c>
      <c r="AE80" s="83">
        <f t="shared" si="36"/>
        <v>0</v>
      </c>
      <c r="AF80" s="83">
        <f t="shared" si="38"/>
        <v>0</v>
      </c>
      <c r="AG80" s="99">
        <f t="shared" si="39"/>
        <v>1</v>
      </c>
      <c r="AH80" s="83">
        <f t="shared" si="45"/>
        <v>0</v>
      </c>
      <c r="AI80" s="83"/>
      <c r="AJ80" s="83"/>
      <c r="AK80" s="189"/>
      <c r="AL80" s="189"/>
      <c r="AM80" s="163"/>
      <c r="AN80" s="163"/>
      <c r="AO80" s="163"/>
    </row>
    <row r="81" spans="1:41" s="13" customFormat="1" ht="37.5" x14ac:dyDescent="0.25">
      <c r="A81" s="24" t="str">
        <f t="shared" si="37"/>
        <v/>
      </c>
      <c r="B81" s="12">
        <v>74</v>
      </c>
      <c r="C81" s="205" t="s">
        <v>108</v>
      </c>
      <c r="D81" s="111" t="s">
        <v>114</v>
      </c>
      <c r="E81" s="12">
        <v>1</v>
      </c>
      <c r="F81" s="171">
        <f t="shared" si="40"/>
        <v>1</v>
      </c>
      <c r="G81" s="25"/>
      <c r="H81" s="25"/>
      <c r="I81" s="25"/>
      <c r="J81" s="185"/>
      <c r="K81" s="97">
        <f t="shared" si="41"/>
        <v>0</v>
      </c>
      <c r="L81" s="97"/>
      <c r="M81" s="97"/>
      <c r="N81" s="97">
        <f t="shared" si="42"/>
        <v>0</v>
      </c>
      <c r="O81" s="97">
        <f t="shared" si="43"/>
        <v>0</v>
      </c>
      <c r="P81" s="97">
        <f t="shared" si="44"/>
        <v>0</v>
      </c>
      <c r="Q81" s="97"/>
      <c r="R81" s="97"/>
      <c r="S81" s="97"/>
      <c r="T81" s="97"/>
      <c r="U81" s="97"/>
      <c r="V81" s="97"/>
      <c r="W81" s="49">
        <f t="shared" si="28"/>
        <v>0</v>
      </c>
      <c r="X81" s="49">
        <f t="shared" si="29"/>
        <v>0</v>
      </c>
      <c r="Y81" s="49">
        <f t="shared" si="30"/>
        <v>0</v>
      </c>
      <c r="Z81" s="83">
        <f t="shared" si="31"/>
        <v>0</v>
      </c>
      <c r="AA81" s="83">
        <f t="shared" si="32"/>
        <v>0</v>
      </c>
      <c r="AB81" s="83">
        <f t="shared" si="33"/>
        <v>0</v>
      </c>
      <c r="AC81" s="83">
        <f t="shared" si="34"/>
        <v>0</v>
      </c>
      <c r="AD81" s="83">
        <f t="shared" si="35"/>
        <v>0</v>
      </c>
      <c r="AE81" s="83">
        <f t="shared" si="36"/>
        <v>0</v>
      </c>
      <c r="AF81" s="83">
        <f t="shared" si="38"/>
        <v>0</v>
      </c>
      <c r="AG81" s="99">
        <f t="shared" si="39"/>
        <v>1</v>
      </c>
      <c r="AH81" s="83">
        <f t="shared" si="45"/>
        <v>0</v>
      </c>
      <c r="AI81" s="83"/>
      <c r="AJ81" s="83"/>
      <c r="AK81" s="189"/>
      <c r="AL81" s="189"/>
      <c r="AM81" s="163"/>
      <c r="AN81" s="163"/>
      <c r="AO81" s="163"/>
    </row>
    <row r="82" spans="1:41" s="13" customFormat="1" ht="37.5" x14ac:dyDescent="0.25">
      <c r="A82" s="24" t="str">
        <f t="shared" si="37"/>
        <v/>
      </c>
      <c r="B82" s="12">
        <v>75</v>
      </c>
      <c r="C82" s="205" t="s">
        <v>115</v>
      </c>
      <c r="D82" s="111" t="s">
        <v>116</v>
      </c>
      <c r="E82" s="12">
        <v>1</v>
      </c>
      <c r="F82" s="171">
        <f t="shared" si="40"/>
        <v>1</v>
      </c>
      <c r="G82" s="25"/>
      <c r="H82" s="25"/>
      <c r="I82" s="25"/>
      <c r="J82" s="185"/>
      <c r="K82" s="97">
        <f t="shared" si="41"/>
        <v>0</v>
      </c>
      <c r="L82" s="97"/>
      <c r="M82" s="97"/>
      <c r="N82" s="97">
        <f t="shared" si="42"/>
        <v>0</v>
      </c>
      <c r="O82" s="97">
        <f t="shared" si="43"/>
        <v>0</v>
      </c>
      <c r="P82" s="97">
        <f t="shared" si="44"/>
        <v>0</v>
      </c>
      <c r="Q82" s="97"/>
      <c r="R82" s="97"/>
      <c r="S82" s="97"/>
      <c r="T82" s="97"/>
      <c r="U82" s="97"/>
      <c r="V82" s="97"/>
      <c r="W82" s="49">
        <f t="shared" si="28"/>
        <v>0</v>
      </c>
      <c r="X82" s="49">
        <f t="shared" si="29"/>
        <v>0</v>
      </c>
      <c r="Y82" s="49">
        <f t="shared" si="30"/>
        <v>0</v>
      </c>
      <c r="Z82" s="83">
        <f t="shared" si="31"/>
        <v>0</v>
      </c>
      <c r="AA82" s="83">
        <f t="shared" si="32"/>
        <v>0</v>
      </c>
      <c r="AB82" s="83">
        <f t="shared" si="33"/>
        <v>0</v>
      </c>
      <c r="AC82" s="83">
        <f t="shared" si="34"/>
        <v>0</v>
      </c>
      <c r="AD82" s="83">
        <f t="shared" si="35"/>
        <v>0</v>
      </c>
      <c r="AE82" s="83">
        <f t="shared" si="36"/>
        <v>0</v>
      </c>
      <c r="AF82" s="83">
        <f t="shared" si="38"/>
        <v>0</v>
      </c>
      <c r="AG82" s="99">
        <f t="shared" si="39"/>
        <v>1</v>
      </c>
      <c r="AH82" s="83">
        <f t="shared" si="45"/>
        <v>0</v>
      </c>
      <c r="AI82" s="83"/>
      <c r="AJ82" s="83"/>
      <c r="AK82" s="189"/>
      <c r="AL82" s="189"/>
      <c r="AM82" s="163"/>
      <c r="AN82" s="163"/>
      <c r="AO82" s="163"/>
    </row>
    <row r="83" spans="1:41" s="13" customFormat="1" ht="18" customHeight="1" x14ac:dyDescent="0.25">
      <c r="A83" s="24" t="str">
        <f t="shared" si="37"/>
        <v/>
      </c>
      <c r="B83" s="12">
        <v>76</v>
      </c>
      <c r="C83" s="205" t="s">
        <v>115</v>
      </c>
      <c r="D83" s="111" t="s">
        <v>117</v>
      </c>
      <c r="E83" s="12">
        <v>1</v>
      </c>
      <c r="F83" s="171">
        <f t="shared" si="40"/>
        <v>1</v>
      </c>
      <c r="G83" s="25"/>
      <c r="H83" s="25"/>
      <c r="I83" s="25"/>
      <c r="J83" s="185"/>
      <c r="K83" s="97">
        <f t="shared" si="41"/>
        <v>0</v>
      </c>
      <c r="L83" s="97"/>
      <c r="M83" s="97"/>
      <c r="N83" s="97">
        <f t="shared" si="42"/>
        <v>0</v>
      </c>
      <c r="O83" s="97">
        <f t="shared" si="43"/>
        <v>0</v>
      </c>
      <c r="P83" s="97">
        <f t="shared" si="44"/>
        <v>0</v>
      </c>
      <c r="Q83" s="97"/>
      <c r="R83" s="97"/>
      <c r="S83" s="97"/>
      <c r="T83" s="97"/>
      <c r="U83" s="97"/>
      <c r="V83" s="97"/>
      <c r="W83" s="49">
        <f>IF(E83=1,IF(G83&lt;&gt;"",1,0),0)</f>
        <v>0</v>
      </c>
      <c r="X83" s="49">
        <f>IF(E83=1,IF(H83&lt;&gt;"",1,0),0)</f>
        <v>0</v>
      </c>
      <c r="Y83" s="49">
        <f>IF(E83=1,IF(I83&lt;&gt;"",1,0),0)</f>
        <v>0</v>
      </c>
      <c r="Z83" s="83">
        <f>IF(E83=2,IF(G83&lt;&gt;"",1,0),0)</f>
        <v>0</v>
      </c>
      <c r="AA83" s="83">
        <f>IF(E83=2,IF(H83&lt;&gt;"",1,0),0)</f>
        <v>0</v>
      </c>
      <c r="AB83" s="83">
        <f>IF(E83=2,IF(I83&lt;&gt;"",1,0),0)</f>
        <v>0</v>
      </c>
      <c r="AC83" s="83">
        <f>IF(E83=3,IF(G83&lt;&gt;"",1,0),0)</f>
        <v>0</v>
      </c>
      <c r="AD83" s="83">
        <f>IF(E83=3,IF(H83&lt;&gt;"",1,0),0)</f>
        <v>0</v>
      </c>
      <c r="AE83" s="83">
        <f>IF(E83=3,IF(I83&lt;&gt;"",1,0),0)</f>
        <v>0</v>
      </c>
      <c r="AF83" s="83">
        <f>IF((J83&lt;&gt;""),($G$2*1),0)</f>
        <v>0</v>
      </c>
      <c r="AG83" s="99">
        <f>F83</f>
        <v>1</v>
      </c>
      <c r="AH83" s="83">
        <f>IF((F83=0),(E83*$J$2),0)</f>
        <v>0</v>
      </c>
      <c r="AI83" s="83"/>
      <c r="AJ83" s="83"/>
      <c r="AK83" s="189"/>
      <c r="AL83" s="189"/>
      <c r="AM83" s="163"/>
      <c r="AN83" s="163"/>
      <c r="AO83" s="163"/>
    </row>
    <row r="84" spans="1:41" s="13" customFormat="1" ht="15.75" customHeight="1" x14ac:dyDescent="0.25">
      <c r="A84" s="24" t="str">
        <f t="shared" si="37"/>
        <v/>
      </c>
      <c r="B84" s="12">
        <v>77</v>
      </c>
      <c r="C84" s="205" t="s">
        <v>115</v>
      </c>
      <c r="D84" s="111" t="s">
        <v>118</v>
      </c>
      <c r="E84" s="12">
        <v>2</v>
      </c>
      <c r="F84" s="171">
        <v>2</v>
      </c>
      <c r="G84" s="25"/>
      <c r="H84" s="25"/>
      <c r="I84" s="25"/>
      <c r="J84" s="185"/>
      <c r="K84" s="108"/>
      <c r="L84" s="97">
        <f>IF((G84&lt;&gt;""),($G$2*E84),IF((H84&lt;&gt;""),($H$2*E84),IF((I84&lt;&gt;""),($I$2*E84),0)))</f>
        <v>0</v>
      </c>
      <c r="M84" s="97"/>
      <c r="N84" s="108"/>
      <c r="O84" s="108"/>
      <c r="P84" s="108"/>
      <c r="Q84" s="97">
        <f>IF((G84&lt;&gt;""),($G$2*E84),0)</f>
        <v>0</v>
      </c>
      <c r="R84" s="97">
        <f>IF((H84&lt;&gt;""),($H$2*E84),IF((I84&lt;&gt;""),($I$2*E84),0))</f>
        <v>0</v>
      </c>
      <c r="S84" s="97">
        <f>IF((I84&lt;&gt;""),($I$2*E84),0)</f>
        <v>0</v>
      </c>
      <c r="T84" s="97"/>
      <c r="U84" s="97"/>
      <c r="V84" s="97"/>
      <c r="W84" s="49">
        <f>IF(E84=1,IF(G84&lt;&gt;"",1,0),0)</f>
        <v>0</v>
      </c>
      <c r="X84" s="49">
        <f>IF(E84=1,IF(H84&lt;&gt;"",1,0),0)</f>
        <v>0</v>
      </c>
      <c r="Y84" s="49">
        <f>IF(E84=1,IF(I84&lt;&gt;"",1,0),0)</f>
        <v>0</v>
      </c>
      <c r="Z84" s="83">
        <f>IF(E84=2,IF(G84&lt;&gt;"",1,0),0)</f>
        <v>0</v>
      </c>
      <c r="AA84" s="83">
        <f>IF(E84=2,IF(H84&lt;&gt;"",1,0),0)</f>
        <v>0</v>
      </c>
      <c r="AB84" s="83">
        <f>IF(E84=2,IF(I84&lt;&gt;"",1,0),0)</f>
        <v>0</v>
      </c>
      <c r="AC84" s="83">
        <f>IF(E84=3,IF(G84&lt;&gt;"",1,0),0)</f>
        <v>0</v>
      </c>
      <c r="AD84" s="83">
        <f>IF(E84=3,IF(H84&lt;&gt;"",1,0),0)</f>
        <v>0</v>
      </c>
      <c r="AE84" s="83">
        <f>IF(E84=3,IF(I84&lt;&gt;"",1,0),0)</f>
        <v>0</v>
      </c>
      <c r="AF84" s="83">
        <f>IF((J84&lt;&gt;""),($G$2*1),0)</f>
        <v>0</v>
      </c>
      <c r="AG84" s="99">
        <f>F84</f>
        <v>2</v>
      </c>
      <c r="AH84" s="108"/>
      <c r="AI84" s="83">
        <f>IF((F84=0),(E84*$J$2),0)</f>
        <v>0</v>
      </c>
      <c r="AJ84" s="83"/>
      <c r="AK84" s="189"/>
      <c r="AL84" s="189"/>
      <c r="AM84" s="163"/>
      <c r="AN84" s="163"/>
      <c r="AO84" s="163"/>
    </row>
    <row r="85" spans="1:41" s="13" customFormat="1" ht="25" x14ac:dyDescent="0.25">
      <c r="A85" s="24" t="str">
        <f t="shared" si="37"/>
        <v/>
      </c>
      <c r="B85" s="12">
        <v>78</v>
      </c>
      <c r="C85" s="205" t="s">
        <v>108</v>
      </c>
      <c r="D85" s="111" t="s">
        <v>119</v>
      </c>
      <c r="E85" s="12">
        <v>2</v>
      </c>
      <c r="F85" s="171">
        <f>IF((J85&lt;&gt;""),($I$2*E85),2)</f>
        <v>2</v>
      </c>
      <c r="G85" s="25"/>
      <c r="H85" s="25"/>
      <c r="I85" s="25"/>
      <c r="J85" s="185"/>
      <c r="K85" s="97"/>
      <c r="L85" s="97">
        <f>IF((G85&lt;&gt;""),($G$2*E85),IF((H85&lt;&gt;""),($H$2*E85),IF((I85&lt;&gt;""),($I$2*E85),0)))</f>
        <v>0</v>
      </c>
      <c r="M85" s="97"/>
      <c r="N85" s="97"/>
      <c r="O85" s="97"/>
      <c r="P85" s="97"/>
      <c r="Q85" s="97">
        <f>IF((G85&lt;&gt;""),($G$2*E85),0)</f>
        <v>0</v>
      </c>
      <c r="R85" s="97">
        <f>IF((H85&lt;&gt;""),($H$2*E85),IF((I85&lt;&gt;""),($I$2*E85),0))</f>
        <v>0</v>
      </c>
      <c r="S85" s="97">
        <f>IF((I85&lt;&gt;""),($I$2*E85),0)</f>
        <v>0</v>
      </c>
      <c r="T85" s="97"/>
      <c r="U85" s="97"/>
      <c r="V85" s="97"/>
      <c r="W85" s="49">
        <f>IF(E85=1,IF(G85&lt;&gt;"",1,0),0)</f>
        <v>0</v>
      </c>
      <c r="X85" s="49">
        <f>IF(E85=1,IF(H85&lt;&gt;"",1,0),0)</f>
        <v>0</v>
      </c>
      <c r="Y85" s="49">
        <f>IF(E85=1,IF(I85&lt;&gt;"",1,0),0)</f>
        <v>0</v>
      </c>
      <c r="Z85" s="83">
        <f>IF(E85=2,IF(G85&lt;&gt;"",1,0),0)</f>
        <v>0</v>
      </c>
      <c r="AA85" s="83">
        <f>IF(E85=2,IF(H85&lt;&gt;"",1,0),0)</f>
        <v>0</v>
      </c>
      <c r="AB85" s="83">
        <f>IF(E85=2,IF(I85&lt;&gt;"",1,0),0)</f>
        <v>0</v>
      </c>
      <c r="AC85" s="83">
        <f>IF(E85=3,IF(G85&lt;&gt;"",1,0),0)</f>
        <v>0</v>
      </c>
      <c r="AD85" s="83">
        <f>IF(E85=3,IF(H85&lt;&gt;"",1,0),0)</f>
        <v>0</v>
      </c>
      <c r="AE85" s="83">
        <f>IF(E85=3,IF(I85&lt;&gt;"",1,0),0)</f>
        <v>0</v>
      </c>
      <c r="AF85" s="83">
        <f>IF((J85&lt;&gt;""),($G$2*1),0)</f>
        <v>0</v>
      </c>
      <c r="AG85" s="99">
        <f>F85</f>
        <v>2</v>
      </c>
      <c r="AH85" s="83"/>
      <c r="AI85" s="83">
        <f>IF((F85=0),(E85*$J$2),0)</f>
        <v>0</v>
      </c>
      <c r="AJ85" s="83"/>
      <c r="AK85" s="189"/>
      <c r="AL85" s="189"/>
      <c r="AM85" s="163"/>
      <c r="AN85" s="163"/>
      <c r="AO85" s="163"/>
    </row>
    <row r="86" spans="1:41" s="13" customFormat="1" ht="25" x14ac:dyDescent="0.25">
      <c r="A86" s="24" t="str">
        <f t="shared" si="37"/>
        <v/>
      </c>
      <c r="B86" s="12">
        <v>79</v>
      </c>
      <c r="C86" s="205" t="s">
        <v>108</v>
      </c>
      <c r="D86" s="111" t="s">
        <v>120</v>
      </c>
      <c r="E86" s="12">
        <v>3</v>
      </c>
      <c r="F86" s="171">
        <f>IF((J86&lt;&gt;""),($I$2*E86),3)</f>
        <v>3</v>
      </c>
      <c r="G86" s="25"/>
      <c r="H86" s="25"/>
      <c r="I86" s="25"/>
      <c r="J86" s="185"/>
      <c r="K86" s="97"/>
      <c r="L86" s="97"/>
      <c r="M86" s="97">
        <f>IF((G86&lt;&gt;""),($G$2*E86),IF((H86&lt;&gt;""),($H$2*E86),IF((I86&lt;&gt;""),($I$2*E86),0)))</f>
        <v>0</v>
      </c>
      <c r="N86" s="97"/>
      <c r="O86" s="97"/>
      <c r="P86" s="97"/>
      <c r="Q86" s="97"/>
      <c r="R86" s="97"/>
      <c r="S86" s="97"/>
      <c r="T86" s="97">
        <f>IF((G86&lt;&gt;""),($G$2*E86),0)</f>
        <v>0</v>
      </c>
      <c r="U86" s="97">
        <f>IF((H86&lt;&gt;""),($H$2*E86),IF((I86&lt;&gt;""),($I$2*E86),0))</f>
        <v>0</v>
      </c>
      <c r="V86" s="97">
        <f>IF((I86&lt;&gt;""),($I$2*E86),0)</f>
        <v>0</v>
      </c>
      <c r="W86" s="49">
        <f>IF(E86=1,IF(G86&lt;&gt;"",1,0),0)</f>
        <v>0</v>
      </c>
      <c r="X86" s="49">
        <f>IF(E86=1,IF(H86&lt;&gt;"",1,0),0)</f>
        <v>0</v>
      </c>
      <c r="Y86" s="49">
        <f>IF(E86=1,IF(I86&lt;&gt;"",1,0),0)</f>
        <v>0</v>
      </c>
      <c r="Z86" s="83">
        <f>IF(E86=2,IF(G86&lt;&gt;"",1,0),0)</f>
        <v>0</v>
      </c>
      <c r="AA86" s="83">
        <f>IF(E86=2,IF(H86&lt;&gt;"",1,0),0)</f>
        <v>0</v>
      </c>
      <c r="AB86" s="83">
        <f>IF(E86=2,IF(I86&lt;&gt;"",1,0),0)</f>
        <v>0</v>
      </c>
      <c r="AC86" s="83">
        <f>IF(E86=3,IF(G86&lt;&gt;"",1,0),0)</f>
        <v>0</v>
      </c>
      <c r="AD86" s="83">
        <f>IF(E86=3,IF(H86&lt;&gt;"",1,0),0)</f>
        <v>0</v>
      </c>
      <c r="AE86" s="83">
        <f>IF(E86=3,IF(I86&lt;&gt;"",1,0),0)</f>
        <v>0</v>
      </c>
      <c r="AF86" s="83">
        <f>IF((J86&lt;&gt;""),($G$2*1),0)</f>
        <v>0</v>
      </c>
      <c r="AG86" s="99">
        <f>F86</f>
        <v>3</v>
      </c>
      <c r="AH86" s="83"/>
      <c r="AI86" s="83"/>
      <c r="AJ86" s="83">
        <f>IF((F86=0),(E86*$J$2),0)</f>
        <v>0</v>
      </c>
      <c r="AK86" s="189"/>
      <c r="AL86" s="189"/>
      <c r="AM86" s="163"/>
      <c r="AN86" s="163"/>
      <c r="AO86" s="163"/>
    </row>
    <row r="87" spans="1:41" s="13" customFormat="1" ht="25" x14ac:dyDescent="0.25">
      <c r="A87" s="24" t="str">
        <f t="shared" si="37"/>
        <v/>
      </c>
      <c r="B87" s="12">
        <v>80</v>
      </c>
      <c r="C87" s="205" t="s">
        <v>115</v>
      </c>
      <c r="D87" s="111" t="s">
        <v>121</v>
      </c>
      <c r="E87" s="12">
        <v>3</v>
      </c>
      <c r="F87" s="171">
        <f>IF((J87&lt;&gt;""),($I$2*E87),3)</f>
        <v>3</v>
      </c>
      <c r="G87" s="25"/>
      <c r="H87" s="25"/>
      <c r="I87" s="25"/>
      <c r="J87" s="185"/>
      <c r="K87" s="97"/>
      <c r="L87" s="97"/>
      <c r="M87" s="97">
        <f>IF((G87&lt;&gt;""),($G$2*E87),IF((H87&lt;&gt;""),($H$2*E87),IF((I87&lt;&gt;""),($I$2*E87),0)))</f>
        <v>0</v>
      </c>
      <c r="N87" s="97"/>
      <c r="O87" s="97"/>
      <c r="P87" s="97"/>
      <c r="Q87" s="97"/>
      <c r="R87" s="97"/>
      <c r="S87" s="97"/>
      <c r="T87" s="97">
        <f>IF((G87&lt;&gt;""),($G$2*E87),0)</f>
        <v>0</v>
      </c>
      <c r="U87" s="97">
        <f>IF((H87&lt;&gt;""),($H$2*E87),IF((I87&lt;&gt;""),($I$2*E87),0))</f>
        <v>0</v>
      </c>
      <c r="V87" s="97">
        <f>IF((I87&lt;&gt;""),($I$2*E87),0)</f>
        <v>0</v>
      </c>
      <c r="W87" s="49">
        <f>IF(E87=1,IF(G87&lt;&gt;"",1,0),0)</f>
        <v>0</v>
      </c>
      <c r="X87" s="49">
        <f>IF(E87=1,IF(H87&lt;&gt;"",1,0),0)</f>
        <v>0</v>
      </c>
      <c r="Y87" s="49">
        <f>IF(E87=1,IF(I87&lt;&gt;"",1,0),0)</f>
        <v>0</v>
      </c>
      <c r="Z87" s="83">
        <f>IF(E87=2,IF(G87&lt;&gt;"",1,0),0)</f>
        <v>0</v>
      </c>
      <c r="AA87" s="83">
        <f>IF(E87=2,IF(H87&lt;&gt;"",1,0),0)</f>
        <v>0</v>
      </c>
      <c r="AB87" s="83">
        <f>IF(E87=2,IF(I87&lt;&gt;"",1,0),0)</f>
        <v>0</v>
      </c>
      <c r="AC87" s="83">
        <f>IF(E87=3,IF(G87&lt;&gt;"",1,0),0)</f>
        <v>0</v>
      </c>
      <c r="AD87" s="83">
        <f>IF(E87=3,IF(H87&lt;&gt;"",1,0),0)</f>
        <v>0</v>
      </c>
      <c r="AE87" s="83">
        <f>IF(E87=3,IF(I87&lt;&gt;"",1,0),0)</f>
        <v>0</v>
      </c>
      <c r="AF87" s="83">
        <f>IF((J87&lt;&gt;""),($G$2*1),0)</f>
        <v>0</v>
      </c>
      <c r="AG87" s="99">
        <f>F87</f>
        <v>3</v>
      </c>
      <c r="AH87" s="83"/>
      <c r="AI87" s="83"/>
      <c r="AJ87" s="83">
        <f>IF((F87=0),(E87*$J$2),0)</f>
        <v>0</v>
      </c>
      <c r="AK87" s="189"/>
      <c r="AL87" s="189"/>
      <c r="AM87" s="163"/>
      <c r="AN87" s="163"/>
      <c r="AO87" s="163"/>
    </row>
    <row r="88" spans="1:41" s="13" customFormat="1" ht="26" x14ac:dyDescent="0.25">
      <c r="A88" s="24" t="str">
        <f t="shared" si="37"/>
        <v/>
      </c>
      <c r="B88" s="15">
        <v>81</v>
      </c>
      <c r="C88" s="144" t="s">
        <v>122</v>
      </c>
      <c r="D88" s="111" t="s">
        <v>123</v>
      </c>
      <c r="E88" s="15">
        <v>1</v>
      </c>
      <c r="F88" s="171">
        <f>IF((J88&lt;&gt;""),($I$2*E88),1)</f>
        <v>1</v>
      </c>
      <c r="G88" s="25"/>
      <c r="H88" s="25"/>
      <c r="I88" s="25"/>
      <c r="J88" s="186"/>
      <c r="K88" s="97">
        <f>IF((G88&lt;&gt;""),($G$2*E88),IF((H88&lt;&gt;""),($H$2*E88),IF((I88&lt;&gt;""),($I$2*E88),0)))</f>
        <v>0</v>
      </c>
      <c r="L88" s="97"/>
      <c r="M88" s="97"/>
      <c r="N88" s="97">
        <f>IF((G88&lt;&gt;""),($G$2*E88),0)</f>
        <v>0</v>
      </c>
      <c r="O88" s="97">
        <f>IF((H88&lt;&gt;""),($H$2*E88),IF((I88&lt;&gt;""),($I$2*E88),0))</f>
        <v>0</v>
      </c>
      <c r="P88" s="97">
        <f>IF((I88&lt;&gt;""),($I$2*E88),0)</f>
        <v>0</v>
      </c>
      <c r="Q88" s="97"/>
      <c r="R88" s="97"/>
      <c r="S88" s="97"/>
      <c r="T88" s="97"/>
      <c r="U88" s="97"/>
      <c r="V88" s="97"/>
      <c r="W88" s="49">
        <f t="shared" si="28"/>
        <v>0</v>
      </c>
      <c r="X88" s="49">
        <f t="shared" si="29"/>
        <v>0</v>
      </c>
      <c r="Y88" s="49">
        <f t="shared" si="30"/>
        <v>0</v>
      </c>
      <c r="Z88" s="83">
        <f t="shared" si="31"/>
        <v>0</v>
      </c>
      <c r="AA88" s="83">
        <f t="shared" si="32"/>
        <v>0</v>
      </c>
      <c r="AB88" s="83">
        <f t="shared" si="33"/>
        <v>0</v>
      </c>
      <c r="AC88" s="83">
        <f t="shared" si="34"/>
        <v>0</v>
      </c>
      <c r="AD88" s="83">
        <f t="shared" si="35"/>
        <v>0</v>
      </c>
      <c r="AE88" s="83">
        <f t="shared" si="36"/>
        <v>0</v>
      </c>
      <c r="AF88" s="83">
        <f t="shared" si="38"/>
        <v>0</v>
      </c>
      <c r="AG88" s="99">
        <f t="shared" si="39"/>
        <v>1</v>
      </c>
      <c r="AH88" s="83">
        <f t="shared" si="45"/>
        <v>0</v>
      </c>
      <c r="AI88" s="83"/>
      <c r="AJ88" s="83"/>
      <c r="AK88" s="189"/>
      <c r="AL88" s="189"/>
      <c r="AM88" s="163"/>
      <c r="AN88" s="163"/>
      <c r="AO88" s="163"/>
    </row>
    <row r="89" spans="1:41" s="13" customFormat="1" ht="25" x14ac:dyDescent="0.25">
      <c r="A89" s="24" t="str">
        <f t="shared" si="37"/>
        <v/>
      </c>
      <c r="B89" s="15">
        <v>82</v>
      </c>
      <c r="C89" s="203" t="s">
        <v>124</v>
      </c>
      <c r="D89" s="111" t="s">
        <v>125</v>
      </c>
      <c r="E89" s="15">
        <v>1</v>
      </c>
      <c r="F89" s="171">
        <f>IF((J89&lt;&gt;""),($I$2*E89),1)</f>
        <v>1</v>
      </c>
      <c r="G89" s="25"/>
      <c r="H89" s="25"/>
      <c r="I89" s="25"/>
      <c r="J89" s="186"/>
      <c r="K89" s="97">
        <f>IF((G89&lt;&gt;""),($G$2*E89),IF((H89&lt;&gt;""),($H$2*E89),IF((I89&lt;&gt;""),($I$2*E89),0)))</f>
        <v>0</v>
      </c>
      <c r="L89" s="97"/>
      <c r="M89" s="97"/>
      <c r="N89" s="97">
        <f>IF((G89&lt;&gt;""),($G$2*E89),0)</f>
        <v>0</v>
      </c>
      <c r="O89" s="97">
        <f>IF((H89&lt;&gt;""),($H$2*E89),IF((I89&lt;&gt;""),($I$2*E89),0))</f>
        <v>0</v>
      </c>
      <c r="P89" s="97">
        <f>IF((I89&lt;&gt;""),($I$2*E89),0)</f>
        <v>0</v>
      </c>
      <c r="Q89" s="97"/>
      <c r="R89" s="97"/>
      <c r="S89" s="97"/>
      <c r="T89" s="97"/>
      <c r="U89" s="97"/>
      <c r="V89" s="97"/>
      <c r="W89" s="49">
        <f>IF(E89=1,IF(G89&lt;&gt;"",1,0),0)</f>
        <v>0</v>
      </c>
      <c r="X89" s="49">
        <f>IF(E89=1,IF(H89&lt;&gt;"",1,0),0)</f>
        <v>0</v>
      </c>
      <c r="Y89" s="49">
        <f>IF(E89=1,IF(I89&lt;&gt;"",1,0),0)</f>
        <v>0</v>
      </c>
      <c r="Z89" s="83">
        <f>IF(E89=2,IF(G89&lt;&gt;"",1,0),0)</f>
        <v>0</v>
      </c>
      <c r="AA89" s="83">
        <f>IF(E89=2,IF(H89&lt;&gt;"",1,0),0)</f>
        <v>0</v>
      </c>
      <c r="AB89" s="83">
        <f>IF(E89=2,IF(I89&lt;&gt;"",1,0),0)</f>
        <v>0</v>
      </c>
      <c r="AC89" s="83">
        <f>IF(E89=3,IF(G89&lt;&gt;"",1,0),0)</f>
        <v>0</v>
      </c>
      <c r="AD89" s="83">
        <f>IF(E89=3,IF(H89&lt;&gt;"",1,0),0)</f>
        <v>0</v>
      </c>
      <c r="AE89" s="83">
        <f>IF(E89=3,IF(I89&lt;&gt;"",1,0),0)</f>
        <v>0</v>
      </c>
      <c r="AF89" s="83">
        <f>IF((J89&lt;&gt;""),($G$2*1),0)</f>
        <v>0</v>
      </c>
      <c r="AG89" s="99">
        <f>F89</f>
        <v>1</v>
      </c>
      <c r="AH89" s="83">
        <f>IF((F89=0),(E89*$J$2),0)</f>
        <v>0</v>
      </c>
      <c r="AI89" s="83"/>
      <c r="AJ89" s="83"/>
      <c r="AK89" s="189"/>
      <c r="AL89" s="189"/>
      <c r="AM89" s="163"/>
      <c r="AN89" s="163"/>
      <c r="AO89" s="163"/>
    </row>
    <row r="90" spans="1:41" s="13" customFormat="1" ht="25" x14ac:dyDescent="0.25">
      <c r="A90" s="24" t="str">
        <f t="shared" si="37"/>
        <v/>
      </c>
      <c r="B90" s="15">
        <v>83</v>
      </c>
      <c r="C90" s="203" t="s">
        <v>122</v>
      </c>
      <c r="D90" s="113" t="s">
        <v>126</v>
      </c>
      <c r="E90" s="15">
        <v>2</v>
      </c>
      <c r="F90" s="171">
        <v>2</v>
      </c>
      <c r="G90" s="25"/>
      <c r="H90" s="25"/>
      <c r="I90" s="25"/>
      <c r="J90" s="185"/>
      <c r="K90" s="108"/>
      <c r="L90" s="97">
        <f t="shared" ref="L90:L95" si="46">IF((G90&lt;&gt;""),($G$2*E90),IF((H90&lt;&gt;""),($H$2*E90),IF((I90&lt;&gt;""),($I$2*E90),0)))</f>
        <v>0</v>
      </c>
      <c r="M90" s="97"/>
      <c r="N90" s="108"/>
      <c r="O90" s="108"/>
      <c r="P90" s="108"/>
      <c r="Q90" s="97">
        <f t="shared" ref="Q90:Q95" si="47">IF((G90&lt;&gt;""),($G$2*E90),0)</f>
        <v>0</v>
      </c>
      <c r="R90" s="97">
        <f t="shared" ref="R90:R95" si="48">IF((H90&lt;&gt;""),($H$2*E90),IF((I90&lt;&gt;""),($I$2*E90),0))</f>
        <v>0</v>
      </c>
      <c r="S90" s="97">
        <f t="shared" ref="S90:S95" si="49">IF((I90&lt;&gt;""),($I$2*E90),0)</f>
        <v>0</v>
      </c>
      <c r="T90" s="97"/>
      <c r="U90" s="97"/>
      <c r="V90" s="97"/>
      <c r="W90" s="49">
        <f t="shared" si="28"/>
        <v>0</v>
      </c>
      <c r="X90" s="49">
        <f t="shared" si="29"/>
        <v>0</v>
      </c>
      <c r="Y90" s="49">
        <f t="shared" si="30"/>
        <v>0</v>
      </c>
      <c r="Z90" s="83">
        <f t="shared" si="31"/>
        <v>0</v>
      </c>
      <c r="AA90" s="83">
        <f t="shared" si="32"/>
        <v>0</v>
      </c>
      <c r="AB90" s="83">
        <f t="shared" si="33"/>
        <v>0</v>
      </c>
      <c r="AC90" s="83">
        <f t="shared" si="34"/>
        <v>0</v>
      </c>
      <c r="AD90" s="83">
        <f t="shared" si="35"/>
        <v>0</v>
      </c>
      <c r="AE90" s="83">
        <f t="shared" si="36"/>
        <v>0</v>
      </c>
      <c r="AF90" s="83">
        <f t="shared" si="38"/>
        <v>0</v>
      </c>
      <c r="AG90" s="99">
        <f t="shared" si="39"/>
        <v>2</v>
      </c>
      <c r="AH90" s="108"/>
      <c r="AI90" s="83">
        <f t="shared" ref="AI90:AI95" si="50">IF((F90=0),(E90*$J$2),0)</f>
        <v>0</v>
      </c>
      <c r="AJ90" s="83"/>
      <c r="AK90" s="189"/>
      <c r="AL90" s="189"/>
      <c r="AM90" s="163"/>
      <c r="AN90" s="163"/>
      <c r="AO90" s="163"/>
    </row>
    <row r="91" spans="1:41" s="13" customFormat="1" ht="37.5" x14ac:dyDescent="0.25">
      <c r="A91" s="24" t="str">
        <f t="shared" si="37"/>
        <v/>
      </c>
      <c r="B91" s="15">
        <v>84</v>
      </c>
      <c r="C91" s="203" t="s">
        <v>122</v>
      </c>
      <c r="D91" s="111" t="s">
        <v>127</v>
      </c>
      <c r="E91" s="15">
        <v>2</v>
      </c>
      <c r="F91" s="171">
        <f>IF((J91&lt;&gt;""),($I$2*E91),2)</f>
        <v>2</v>
      </c>
      <c r="G91" s="25"/>
      <c r="H91" s="25"/>
      <c r="I91" s="25"/>
      <c r="J91" s="185"/>
      <c r="K91" s="97"/>
      <c r="L91" s="97">
        <f t="shared" si="46"/>
        <v>0</v>
      </c>
      <c r="M91" s="97"/>
      <c r="N91" s="97"/>
      <c r="O91" s="97"/>
      <c r="P91" s="97"/>
      <c r="Q91" s="97">
        <f t="shared" si="47"/>
        <v>0</v>
      </c>
      <c r="R91" s="97">
        <f t="shared" si="48"/>
        <v>0</v>
      </c>
      <c r="S91" s="97">
        <f t="shared" si="49"/>
        <v>0</v>
      </c>
      <c r="T91" s="97"/>
      <c r="U91" s="97"/>
      <c r="V91" s="97"/>
      <c r="W91" s="49">
        <f t="shared" si="28"/>
        <v>0</v>
      </c>
      <c r="X91" s="49">
        <f t="shared" si="29"/>
        <v>0</v>
      </c>
      <c r="Y91" s="49">
        <f t="shared" si="30"/>
        <v>0</v>
      </c>
      <c r="Z91" s="83">
        <f t="shared" si="31"/>
        <v>0</v>
      </c>
      <c r="AA91" s="83">
        <f t="shared" si="32"/>
        <v>0</v>
      </c>
      <c r="AB91" s="83">
        <f t="shared" si="33"/>
        <v>0</v>
      </c>
      <c r="AC91" s="83">
        <f t="shared" si="34"/>
        <v>0</v>
      </c>
      <c r="AD91" s="83">
        <f t="shared" si="35"/>
        <v>0</v>
      </c>
      <c r="AE91" s="83">
        <f t="shared" si="36"/>
        <v>0</v>
      </c>
      <c r="AF91" s="83">
        <f t="shared" si="38"/>
        <v>0</v>
      </c>
      <c r="AG91" s="99">
        <f t="shared" si="39"/>
        <v>2</v>
      </c>
      <c r="AH91" s="83"/>
      <c r="AI91" s="83">
        <f t="shared" si="50"/>
        <v>0</v>
      </c>
      <c r="AJ91" s="83"/>
      <c r="AK91" s="189"/>
      <c r="AL91" s="189"/>
      <c r="AM91" s="163"/>
      <c r="AN91" s="163"/>
      <c r="AO91" s="163"/>
    </row>
    <row r="92" spans="1:41" s="13" customFormat="1" ht="25" x14ac:dyDescent="0.25">
      <c r="A92" s="24" t="str">
        <f t="shared" si="37"/>
        <v/>
      </c>
      <c r="B92" s="15">
        <v>85</v>
      </c>
      <c r="C92" s="203" t="s">
        <v>122</v>
      </c>
      <c r="D92" s="111" t="s">
        <v>128</v>
      </c>
      <c r="E92" s="15">
        <v>2</v>
      </c>
      <c r="F92" s="171">
        <f>IF((J92&lt;&gt;""),($I$2*E92),2)</f>
        <v>2</v>
      </c>
      <c r="G92" s="25"/>
      <c r="H92" s="25"/>
      <c r="I92" s="25"/>
      <c r="J92" s="186"/>
      <c r="K92" s="97"/>
      <c r="L92" s="97">
        <f t="shared" si="46"/>
        <v>0</v>
      </c>
      <c r="M92" s="97"/>
      <c r="N92" s="97"/>
      <c r="O92" s="97"/>
      <c r="P92" s="97"/>
      <c r="Q92" s="97">
        <f t="shared" si="47"/>
        <v>0</v>
      </c>
      <c r="R92" s="97">
        <f t="shared" si="48"/>
        <v>0</v>
      </c>
      <c r="S92" s="97">
        <f t="shared" si="49"/>
        <v>0</v>
      </c>
      <c r="T92" s="97"/>
      <c r="U92" s="97"/>
      <c r="V92" s="97"/>
      <c r="W92" s="49">
        <f t="shared" si="28"/>
        <v>0</v>
      </c>
      <c r="X92" s="49">
        <f t="shared" si="29"/>
        <v>0</v>
      </c>
      <c r="Y92" s="49">
        <f t="shared" si="30"/>
        <v>0</v>
      </c>
      <c r="Z92" s="83">
        <f t="shared" si="31"/>
        <v>0</v>
      </c>
      <c r="AA92" s="83">
        <f t="shared" si="32"/>
        <v>0</v>
      </c>
      <c r="AB92" s="83">
        <f t="shared" si="33"/>
        <v>0</v>
      </c>
      <c r="AC92" s="83">
        <f t="shared" si="34"/>
        <v>0</v>
      </c>
      <c r="AD92" s="83">
        <f t="shared" si="35"/>
        <v>0</v>
      </c>
      <c r="AE92" s="83">
        <f t="shared" si="36"/>
        <v>0</v>
      </c>
      <c r="AF92" s="83">
        <f t="shared" si="38"/>
        <v>0</v>
      </c>
      <c r="AG92" s="99">
        <f t="shared" si="39"/>
        <v>2</v>
      </c>
      <c r="AH92" s="83"/>
      <c r="AI92" s="83">
        <f t="shared" si="50"/>
        <v>0</v>
      </c>
      <c r="AJ92" s="83"/>
      <c r="AK92" s="189"/>
      <c r="AL92" s="189"/>
      <c r="AM92" s="163"/>
      <c r="AN92" s="163"/>
      <c r="AO92" s="163"/>
    </row>
    <row r="93" spans="1:41" s="13" customFormat="1" ht="25" x14ac:dyDescent="0.25">
      <c r="A93" s="24" t="str">
        <f t="shared" si="37"/>
        <v/>
      </c>
      <c r="B93" s="15">
        <v>86</v>
      </c>
      <c r="C93" s="203" t="s">
        <v>122</v>
      </c>
      <c r="D93" s="111" t="s">
        <v>129</v>
      </c>
      <c r="E93" s="15">
        <v>2</v>
      </c>
      <c r="F93" s="171">
        <f>IF((J93&lt;&gt;""),($I$2*E93),2)</f>
        <v>2</v>
      </c>
      <c r="G93" s="25"/>
      <c r="H93" s="25"/>
      <c r="I93" s="25"/>
      <c r="J93" s="186"/>
      <c r="K93" s="97"/>
      <c r="L93" s="97">
        <f t="shared" si="46"/>
        <v>0</v>
      </c>
      <c r="M93" s="97"/>
      <c r="N93" s="97"/>
      <c r="O93" s="97"/>
      <c r="P93" s="97"/>
      <c r="Q93" s="97">
        <f t="shared" si="47"/>
        <v>0</v>
      </c>
      <c r="R93" s="97">
        <f t="shared" si="48"/>
        <v>0</v>
      </c>
      <c r="S93" s="97">
        <f t="shared" si="49"/>
        <v>0</v>
      </c>
      <c r="T93" s="97"/>
      <c r="U93" s="97"/>
      <c r="V93" s="97"/>
      <c r="W93" s="49">
        <f t="shared" si="28"/>
        <v>0</v>
      </c>
      <c r="X93" s="49">
        <f t="shared" si="29"/>
        <v>0</v>
      </c>
      <c r="Y93" s="49">
        <f t="shared" si="30"/>
        <v>0</v>
      </c>
      <c r="Z93" s="83">
        <f t="shared" si="31"/>
        <v>0</v>
      </c>
      <c r="AA93" s="83">
        <f t="shared" si="32"/>
        <v>0</v>
      </c>
      <c r="AB93" s="83">
        <f t="shared" si="33"/>
        <v>0</v>
      </c>
      <c r="AC93" s="83">
        <f t="shared" si="34"/>
        <v>0</v>
      </c>
      <c r="AD93" s="83">
        <f t="shared" si="35"/>
        <v>0</v>
      </c>
      <c r="AE93" s="83">
        <f t="shared" si="36"/>
        <v>0</v>
      </c>
      <c r="AF93" s="83">
        <f t="shared" si="38"/>
        <v>0</v>
      </c>
      <c r="AG93" s="99">
        <f t="shared" si="39"/>
        <v>2</v>
      </c>
      <c r="AH93" s="83"/>
      <c r="AI93" s="83">
        <f t="shared" si="50"/>
        <v>0</v>
      </c>
      <c r="AJ93" s="83"/>
      <c r="AK93" s="189"/>
      <c r="AL93" s="189"/>
      <c r="AM93" s="163"/>
      <c r="AN93" s="163"/>
      <c r="AO93" s="163"/>
    </row>
    <row r="94" spans="1:41" s="13" customFormat="1" ht="25" x14ac:dyDescent="0.25">
      <c r="A94" s="24" t="str">
        <f t="shared" si="37"/>
        <v/>
      </c>
      <c r="B94" s="15">
        <v>87</v>
      </c>
      <c r="C94" s="203" t="s">
        <v>130</v>
      </c>
      <c r="D94" s="111" t="s">
        <v>131</v>
      </c>
      <c r="E94" s="15">
        <v>2</v>
      </c>
      <c r="F94" s="171">
        <f>IF((J94&lt;&gt;""),($I$2*E94),2)</f>
        <v>2</v>
      </c>
      <c r="G94" s="25"/>
      <c r="H94" s="25"/>
      <c r="I94" s="25"/>
      <c r="J94" s="185"/>
      <c r="K94" s="97"/>
      <c r="L94" s="97">
        <f t="shared" si="46"/>
        <v>0</v>
      </c>
      <c r="M94" s="97"/>
      <c r="N94" s="97"/>
      <c r="O94" s="97"/>
      <c r="P94" s="97"/>
      <c r="Q94" s="97">
        <f t="shared" si="47"/>
        <v>0</v>
      </c>
      <c r="R94" s="97">
        <f t="shared" si="48"/>
        <v>0</v>
      </c>
      <c r="S94" s="97">
        <f t="shared" si="49"/>
        <v>0</v>
      </c>
      <c r="T94" s="97"/>
      <c r="U94" s="97"/>
      <c r="V94" s="97"/>
      <c r="W94" s="49">
        <f>IF(E94=1,IF(G94&lt;&gt;"",1,0),0)</f>
        <v>0</v>
      </c>
      <c r="X94" s="49">
        <f>IF(E94=1,IF(H94&lt;&gt;"",1,0),0)</f>
        <v>0</v>
      </c>
      <c r="Y94" s="49">
        <f>IF(E94=1,IF(I94&lt;&gt;"",1,0),0)</f>
        <v>0</v>
      </c>
      <c r="Z94" s="83">
        <f>IF(E94=2,IF(G94&lt;&gt;"",1,0),0)</f>
        <v>0</v>
      </c>
      <c r="AA94" s="83">
        <f>IF(E94=2,IF(H94&lt;&gt;"",1,0),0)</f>
        <v>0</v>
      </c>
      <c r="AB94" s="83">
        <f>IF(E94=2,IF(I94&lt;&gt;"",1,0),0)</f>
        <v>0</v>
      </c>
      <c r="AC94" s="83">
        <f>IF(E94=3,IF(G94&lt;&gt;"",1,0),0)</f>
        <v>0</v>
      </c>
      <c r="AD94" s="83">
        <f>IF(E94=3,IF(H94&lt;&gt;"",1,0),0)</f>
        <v>0</v>
      </c>
      <c r="AE94" s="83">
        <f>IF(E94=3,IF(I94&lt;&gt;"",1,0),0)</f>
        <v>0</v>
      </c>
      <c r="AF94" s="83">
        <f>IF((J94&lt;&gt;""),($G$2*1),0)</f>
        <v>0</v>
      </c>
      <c r="AG94" s="99">
        <f>F94</f>
        <v>2</v>
      </c>
      <c r="AH94" s="83"/>
      <c r="AI94" s="83">
        <f t="shared" si="50"/>
        <v>0</v>
      </c>
      <c r="AJ94" s="83"/>
      <c r="AK94" s="189"/>
      <c r="AL94" s="189"/>
      <c r="AM94" s="163"/>
      <c r="AN94" s="163"/>
      <c r="AO94" s="163"/>
    </row>
    <row r="95" spans="1:41" s="13" customFormat="1" ht="25" x14ac:dyDescent="0.25">
      <c r="A95" s="24" t="str">
        <f t="shared" si="37"/>
        <v/>
      </c>
      <c r="B95" s="15">
        <v>88</v>
      </c>
      <c r="C95" s="203" t="s">
        <v>130</v>
      </c>
      <c r="D95" s="111" t="s">
        <v>132</v>
      </c>
      <c r="E95" s="15">
        <v>2</v>
      </c>
      <c r="F95" s="171">
        <f>IF((J95&lt;&gt;""),($I$2*E95),2)</f>
        <v>2</v>
      </c>
      <c r="G95" s="25"/>
      <c r="H95" s="25"/>
      <c r="I95" s="25"/>
      <c r="J95" s="185"/>
      <c r="K95" s="97"/>
      <c r="L95" s="97">
        <f t="shared" si="46"/>
        <v>0</v>
      </c>
      <c r="M95" s="97"/>
      <c r="N95" s="97"/>
      <c r="O95" s="97"/>
      <c r="P95" s="97"/>
      <c r="Q95" s="97">
        <f t="shared" si="47"/>
        <v>0</v>
      </c>
      <c r="R95" s="97">
        <f t="shared" si="48"/>
        <v>0</v>
      </c>
      <c r="S95" s="97">
        <f t="shared" si="49"/>
        <v>0</v>
      </c>
      <c r="T95" s="97"/>
      <c r="U95" s="97"/>
      <c r="V95" s="97"/>
      <c r="W95" s="49">
        <f>IF(E95=1,IF(G95&lt;&gt;"",1,0),0)</f>
        <v>0</v>
      </c>
      <c r="X95" s="49">
        <f>IF(E95=1,IF(H95&lt;&gt;"",1,0),0)</f>
        <v>0</v>
      </c>
      <c r="Y95" s="49">
        <f>IF(E95=1,IF(I95&lt;&gt;"",1,0),0)</f>
        <v>0</v>
      </c>
      <c r="Z95" s="83">
        <f>IF(E95=2,IF(G95&lt;&gt;"",1,0),0)</f>
        <v>0</v>
      </c>
      <c r="AA95" s="83">
        <f>IF(E95=2,IF(H95&lt;&gt;"",1,0),0)</f>
        <v>0</v>
      </c>
      <c r="AB95" s="83">
        <f>IF(E95=2,IF(I95&lt;&gt;"",1,0),0)</f>
        <v>0</v>
      </c>
      <c r="AC95" s="83">
        <f>IF(E95=3,IF(G95&lt;&gt;"",1,0),0)</f>
        <v>0</v>
      </c>
      <c r="AD95" s="83">
        <f>IF(E95=3,IF(H95&lt;&gt;"",1,0),0)</f>
        <v>0</v>
      </c>
      <c r="AE95" s="83">
        <f>IF(E95=3,IF(I95&lt;&gt;"",1,0),0)</f>
        <v>0</v>
      </c>
      <c r="AF95" s="83">
        <f>IF((J95&lt;&gt;""),($G$2*1),0)</f>
        <v>0</v>
      </c>
      <c r="AG95" s="99">
        <f>F95</f>
        <v>2</v>
      </c>
      <c r="AH95" s="83"/>
      <c r="AI95" s="83">
        <f t="shared" si="50"/>
        <v>0</v>
      </c>
      <c r="AJ95" s="83"/>
      <c r="AK95" s="189"/>
      <c r="AL95" s="189"/>
      <c r="AM95" s="163"/>
      <c r="AN95" s="163"/>
      <c r="AO95" s="163"/>
    </row>
    <row r="96" spans="1:41" s="13" customFormat="1" ht="25" x14ac:dyDescent="0.25">
      <c r="A96" s="24" t="str">
        <f t="shared" si="37"/>
        <v/>
      </c>
      <c r="B96" s="15">
        <v>89</v>
      </c>
      <c r="C96" s="203" t="s">
        <v>122</v>
      </c>
      <c r="D96" s="111" t="s">
        <v>133</v>
      </c>
      <c r="E96" s="15">
        <v>3</v>
      </c>
      <c r="F96" s="171">
        <f>IF((J96&lt;&gt;""),($I$2*E96),3)</f>
        <v>3</v>
      </c>
      <c r="G96" s="25"/>
      <c r="H96" s="25"/>
      <c r="I96" s="25"/>
      <c r="J96" s="186"/>
      <c r="K96" s="97"/>
      <c r="L96" s="97"/>
      <c r="M96" s="97">
        <f>IF((G96&lt;&gt;""),($G$2*E96),IF((H96&lt;&gt;""),($H$2*E96),IF((I96&lt;&gt;""),($I$2*E96),0)))</f>
        <v>0</v>
      </c>
      <c r="N96" s="97"/>
      <c r="O96" s="97"/>
      <c r="P96" s="97"/>
      <c r="Q96" s="97"/>
      <c r="R96" s="97"/>
      <c r="S96" s="97"/>
      <c r="T96" s="97">
        <f>IF((G96&lt;&gt;""),($G$2*E96),0)</f>
        <v>0</v>
      </c>
      <c r="U96" s="97">
        <f>IF((H96&lt;&gt;""),($H$2*E96),IF((I96&lt;&gt;""),($I$2*E96),0))</f>
        <v>0</v>
      </c>
      <c r="V96" s="97">
        <f>IF((I96&lt;&gt;""),($I$2*E96),0)</f>
        <v>0</v>
      </c>
      <c r="W96" s="49">
        <f t="shared" si="28"/>
        <v>0</v>
      </c>
      <c r="X96" s="49">
        <f t="shared" si="29"/>
        <v>0</v>
      </c>
      <c r="Y96" s="49">
        <f t="shared" si="30"/>
        <v>0</v>
      </c>
      <c r="Z96" s="83">
        <f t="shared" si="31"/>
        <v>0</v>
      </c>
      <c r="AA96" s="83">
        <f t="shared" si="32"/>
        <v>0</v>
      </c>
      <c r="AB96" s="83">
        <f t="shared" si="33"/>
        <v>0</v>
      </c>
      <c r="AC96" s="83">
        <f t="shared" si="34"/>
        <v>0</v>
      </c>
      <c r="AD96" s="83">
        <f t="shared" si="35"/>
        <v>0</v>
      </c>
      <c r="AE96" s="83">
        <f t="shared" si="36"/>
        <v>0</v>
      </c>
      <c r="AF96" s="83">
        <f t="shared" si="38"/>
        <v>0</v>
      </c>
      <c r="AG96" s="99">
        <f t="shared" si="39"/>
        <v>3</v>
      </c>
      <c r="AH96" s="83"/>
      <c r="AI96" s="83"/>
      <c r="AJ96" s="83">
        <f>IF((F96=0),(E96*$J$2),0)</f>
        <v>0</v>
      </c>
      <c r="AK96" s="189"/>
      <c r="AL96" s="189"/>
      <c r="AM96" s="163"/>
      <c r="AN96" s="163"/>
      <c r="AO96" s="163"/>
    </row>
    <row r="97" spans="1:41" s="13" customFormat="1" ht="18" customHeight="1" x14ac:dyDescent="0.25">
      <c r="A97" s="24" t="str">
        <f t="shared" si="37"/>
        <v/>
      </c>
      <c r="B97" s="16">
        <v>90</v>
      </c>
      <c r="C97" s="132" t="s">
        <v>134</v>
      </c>
      <c r="D97" s="113" t="s">
        <v>135</v>
      </c>
      <c r="E97" s="16">
        <v>1</v>
      </c>
      <c r="F97" s="171">
        <f>IF((J97&lt;&gt;""),($I$2*E97),1)</f>
        <v>1</v>
      </c>
      <c r="G97" s="25"/>
      <c r="H97" s="25"/>
      <c r="I97" s="25"/>
      <c r="J97" s="185"/>
      <c r="K97" s="97">
        <f>IF((G97&lt;&gt;""),($G$2*E97),IF((H97&lt;&gt;""),($H$2*E97),IF((I97&lt;&gt;""),($I$2*E97),0)))</f>
        <v>0</v>
      </c>
      <c r="L97" s="97"/>
      <c r="M97" s="97"/>
      <c r="N97" s="97">
        <f>IF((G97&lt;&gt;""),($G$2*E97),0)</f>
        <v>0</v>
      </c>
      <c r="O97" s="97">
        <f>IF((H97&lt;&gt;""),($H$2*E97),IF((I97&lt;&gt;""),($I$2*E97),0))</f>
        <v>0</v>
      </c>
      <c r="P97" s="97">
        <f>IF((I97&lt;&gt;""),($I$2*E97),0)</f>
        <v>0</v>
      </c>
      <c r="Q97" s="97"/>
      <c r="R97" s="97"/>
      <c r="S97" s="97"/>
      <c r="T97" s="97"/>
      <c r="U97" s="97"/>
      <c r="V97" s="97"/>
      <c r="W97" s="49">
        <f t="shared" si="28"/>
        <v>0</v>
      </c>
      <c r="X97" s="49">
        <f t="shared" si="29"/>
        <v>0</v>
      </c>
      <c r="Y97" s="49">
        <f t="shared" si="30"/>
        <v>0</v>
      </c>
      <c r="Z97" s="83">
        <f t="shared" si="31"/>
        <v>0</v>
      </c>
      <c r="AA97" s="83">
        <f t="shared" si="32"/>
        <v>0</v>
      </c>
      <c r="AB97" s="83">
        <f t="shared" si="33"/>
        <v>0</v>
      </c>
      <c r="AC97" s="83">
        <f t="shared" si="34"/>
        <v>0</v>
      </c>
      <c r="AD97" s="83">
        <f t="shared" si="35"/>
        <v>0</v>
      </c>
      <c r="AE97" s="83">
        <f t="shared" si="36"/>
        <v>0</v>
      </c>
      <c r="AF97" s="83">
        <f t="shared" si="38"/>
        <v>0</v>
      </c>
      <c r="AG97" s="99">
        <f t="shared" si="39"/>
        <v>1</v>
      </c>
      <c r="AH97" s="83">
        <f t="shared" si="45"/>
        <v>0</v>
      </c>
      <c r="AI97" s="83"/>
      <c r="AJ97" s="83"/>
      <c r="AK97" s="189"/>
      <c r="AL97" s="189"/>
      <c r="AM97" s="163"/>
      <c r="AN97" s="163"/>
      <c r="AO97" s="163"/>
    </row>
    <row r="98" spans="1:41" s="13" customFormat="1" ht="25" x14ac:dyDescent="0.25">
      <c r="A98" s="24" t="str">
        <f t="shared" si="37"/>
        <v/>
      </c>
      <c r="B98" s="16">
        <v>91</v>
      </c>
      <c r="C98" s="178" t="s">
        <v>134</v>
      </c>
      <c r="D98" s="111" t="s">
        <v>136</v>
      </c>
      <c r="E98" s="16">
        <v>1</v>
      </c>
      <c r="F98" s="171">
        <v>1</v>
      </c>
      <c r="G98" s="25"/>
      <c r="H98" s="25"/>
      <c r="I98" s="25"/>
      <c r="J98" s="185"/>
      <c r="K98" s="97">
        <f>IF((G98&lt;&gt;""),($G$2*E98),IF((H98&lt;&gt;""),($H$2*E98),IF((I98&lt;&gt;""),($I$2*E98),0)))</f>
        <v>0</v>
      </c>
      <c r="L98" s="108"/>
      <c r="M98" s="97"/>
      <c r="N98" s="97">
        <f>IF((G98&lt;&gt;""),($G$2*E98),0)</f>
        <v>0</v>
      </c>
      <c r="O98" s="97">
        <f>IF((H98&lt;&gt;""),($H$2*E98),IF((I98&lt;&gt;""),($I$2*E98),0))</f>
        <v>0</v>
      </c>
      <c r="P98" s="97">
        <f>IF((I98&lt;&gt;""),($I$2*E98),0)</f>
        <v>0</v>
      </c>
      <c r="Q98" s="108"/>
      <c r="R98" s="108"/>
      <c r="S98" s="108"/>
      <c r="T98" s="97"/>
      <c r="U98" s="97"/>
      <c r="V98" s="97"/>
      <c r="W98" s="49">
        <f t="shared" si="28"/>
        <v>0</v>
      </c>
      <c r="X98" s="49">
        <f t="shared" si="29"/>
        <v>0</v>
      </c>
      <c r="Y98" s="49">
        <f t="shared" si="30"/>
        <v>0</v>
      </c>
      <c r="Z98" s="83">
        <f t="shared" si="31"/>
        <v>0</v>
      </c>
      <c r="AA98" s="83">
        <f t="shared" si="32"/>
        <v>0</v>
      </c>
      <c r="AB98" s="83">
        <f t="shared" si="33"/>
        <v>0</v>
      </c>
      <c r="AC98" s="83">
        <f t="shared" si="34"/>
        <v>0</v>
      </c>
      <c r="AD98" s="83">
        <f t="shared" si="35"/>
        <v>0</v>
      </c>
      <c r="AE98" s="83">
        <f t="shared" si="36"/>
        <v>0</v>
      </c>
      <c r="AF98" s="83">
        <f t="shared" si="38"/>
        <v>0</v>
      </c>
      <c r="AG98" s="99">
        <f t="shared" si="39"/>
        <v>1</v>
      </c>
      <c r="AH98" s="83"/>
      <c r="AI98" s="83">
        <f>IF((F98=0),(E98*$J$2),0)</f>
        <v>0</v>
      </c>
      <c r="AJ98" s="83"/>
      <c r="AK98" s="189"/>
      <c r="AL98" s="189"/>
      <c r="AM98" s="163"/>
      <c r="AN98" s="163"/>
      <c r="AO98" s="163"/>
    </row>
    <row r="99" spans="1:41" s="13" customFormat="1" ht="25" x14ac:dyDescent="0.25">
      <c r="A99" s="24" t="str">
        <f t="shared" si="37"/>
        <v/>
      </c>
      <c r="B99" s="16">
        <v>92</v>
      </c>
      <c r="C99" s="178" t="s">
        <v>134</v>
      </c>
      <c r="D99" s="111" t="s">
        <v>137</v>
      </c>
      <c r="E99" s="16">
        <v>1</v>
      </c>
      <c r="F99" s="171">
        <v>1</v>
      </c>
      <c r="G99" s="25"/>
      <c r="H99" s="25"/>
      <c r="I99" s="25"/>
      <c r="J99" s="185"/>
      <c r="K99" s="97">
        <f>IF((G99&lt;&gt;""),($G$2*E99),IF((H99&lt;&gt;""),($H$2*E99),IF((I99&lt;&gt;""),($I$2*E99),0)))</f>
        <v>0</v>
      </c>
      <c r="L99" s="97"/>
      <c r="M99" s="108"/>
      <c r="N99" s="97">
        <f>IF((G99&lt;&gt;""),($G$2*E99),0)</f>
        <v>0</v>
      </c>
      <c r="O99" s="97">
        <f>IF((H99&lt;&gt;""),($H$2*E99),IF((I99&lt;&gt;""),($I$2*E99),0))</f>
        <v>0</v>
      </c>
      <c r="P99" s="97">
        <f>IF((I99&lt;&gt;""),($I$2*E99),0)</f>
        <v>0</v>
      </c>
      <c r="Q99" s="97"/>
      <c r="R99" s="97"/>
      <c r="S99" s="97"/>
      <c r="T99" s="108"/>
      <c r="U99" s="108"/>
      <c r="V99" s="108"/>
      <c r="W99" s="49">
        <f t="shared" si="28"/>
        <v>0</v>
      </c>
      <c r="X99" s="49">
        <f t="shared" si="29"/>
        <v>0</v>
      </c>
      <c r="Y99" s="49">
        <f t="shared" si="30"/>
        <v>0</v>
      </c>
      <c r="Z99" s="83">
        <f t="shared" si="31"/>
        <v>0</v>
      </c>
      <c r="AA99" s="83">
        <f t="shared" si="32"/>
        <v>0</v>
      </c>
      <c r="AB99" s="83">
        <f t="shared" si="33"/>
        <v>0</v>
      </c>
      <c r="AC99" s="83">
        <f t="shared" si="34"/>
        <v>0</v>
      </c>
      <c r="AD99" s="83">
        <f t="shared" si="35"/>
        <v>0</v>
      </c>
      <c r="AE99" s="83">
        <f t="shared" si="36"/>
        <v>0</v>
      </c>
      <c r="AF99" s="83">
        <f t="shared" si="38"/>
        <v>0</v>
      </c>
      <c r="AG99" s="99">
        <f t="shared" si="39"/>
        <v>1</v>
      </c>
      <c r="AH99" s="83">
        <f>IF((F99=0),(E99*$J$2),0)</f>
        <v>0</v>
      </c>
      <c r="AI99" s="83"/>
      <c r="AJ99" s="108"/>
      <c r="AK99" s="189"/>
      <c r="AL99" s="189"/>
      <c r="AM99" s="163"/>
      <c r="AN99" s="163"/>
      <c r="AO99" s="163"/>
    </row>
    <row r="100" spans="1:41" s="13" customFormat="1" ht="17.25" customHeight="1" x14ac:dyDescent="0.25">
      <c r="A100" s="24" t="str">
        <f t="shared" si="37"/>
        <v/>
      </c>
      <c r="B100" s="16">
        <v>93</v>
      </c>
      <c r="C100" s="178" t="s">
        <v>134</v>
      </c>
      <c r="D100" s="111" t="s">
        <v>138</v>
      </c>
      <c r="E100" s="16">
        <v>2</v>
      </c>
      <c r="F100" s="171">
        <f>IF((J100&lt;&gt;""),($I$2*E100),2)</f>
        <v>2</v>
      </c>
      <c r="G100" s="25"/>
      <c r="H100" s="25"/>
      <c r="I100" s="25"/>
      <c r="J100" s="185"/>
      <c r="K100" s="97"/>
      <c r="L100" s="97">
        <f>IF((G100&lt;&gt;""),($G$2*E100),IF((H100&lt;&gt;""),($H$2*E100),IF((I100&lt;&gt;""),($I$2*E100),0)))</f>
        <v>0</v>
      </c>
      <c r="M100" s="97"/>
      <c r="N100" s="97"/>
      <c r="O100" s="97"/>
      <c r="P100" s="97"/>
      <c r="Q100" s="97">
        <f>IF((G100&lt;&gt;""),($G$2*E100),0)</f>
        <v>0</v>
      </c>
      <c r="R100" s="97">
        <f>IF((H100&lt;&gt;""),($H$2*E100),IF((I100&lt;&gt;""),($I$2*E100),0))</f>
        <v>0</v>
      </c>
      <c r="S100" s="97">
        <f>IF((I100&lt;&gt;""),($I$2*E100),0)</f>
        <v>0</v>
      </c>
      <c r="T100" s="97"/>
      <c r="U100" s="97"/>
      <c r="V100" s="97"/>
      <c r="W100" s="49">
        <f>IF(E100=1,IF(G100&lt;&gt;"",1,0),0)</f>
        <v>0</v>
      </c>
      <c r="X100" s="49">
        <f>IF(E100=1,IF(H100&lt;&gt;"",1,0),0)</f>
        <v>0</v>
      </c>
      <c r="Y100" s="49">
        <f>IF(E100=1,IF(I100&lt;&gt;"",1,0),0)</f>
        <v>0</v>
      </c>
      <c r="Z100" s="83">
        <f>IF(E100=2,IF(G100&lt;&gt;"",1,0),0)</f>
        <v>0</v>
      </c>
      <c r="AA100" s="83">
        <f>IF(E100=2,IF(H100&lt;&gt;"",1,0),0)</f>
        <v>0</v>
      </c>
      <c r="AB100" s="83">
        <f>IF(E100=2,IF(I100&lt;&gt;"",1,0),0)</f>
        <v>0</v>
      </c>
      <c r="AC100" s="83">
        <f>IF(E100=3,IF(G100&lt;&gt;"",1,0),0)</f>
        <v>0</v>
      </c>
      <c r="AD100" s="83">
        <f>IF(E100=3,IF(H100&lt;&gt;"",1,0),0)</f>
        <v>0</v>
      </c>
      <c r="AE100" s="83">
        <f>IF(E100=3,IF(I100&lt;&gt;"",1,0),0)</f>
        <v>0</v>
      </c>
      <c r="AF100" s="83">
        <f>IF((J100&lt;&gt;""),($G$2*1),0)</f>
        <v>0</v>
      </c>
      <c r="AG100" s="99">
        <f>F100</f>
        <v>2</v>
      </c>
      <c r="AH100" s="83"/>
      <c r="AI100" s="83">
        <f>IF((F100=0),(E100*$J$2),0)</f>
        <v>0</v>
      </c>
      <c r="AJ100" s="83"/>
      <c r="AK100" s="189"/>
      <c r="AL100" s="189"/>
      <c r="AM100" s="163"/>
      <c r="AN100" s="163"/>
      <c r="AO100" s="163"/>
    </row>
    <row r="101" spans="1:41" s="13" customFormat="1" ht="25" x14ac:dyDescent="0.25">
      <c r="A101" s="24" t="str">
        <f t="shared" si="37"/>
        <v/>
      </c>
      <c r="B101" s="16">
        <v>94</v>
      </c>
      <c r="C101" s="178" t="s">
        <v>134</v>
      </c>
      <c r="D101" s="111" t="s">
        <v>139</v>
      </c>
      <c r="E101" s="16">
        <v>2</v>
      </c>
      <c r="F101" s="171">
        <f>IF((J101&lt;&gt;""),($I$2*E101),2)</f>
        <v>2</v>
      </c>
      <c r="G101" s="25"/>
      <c r="H101" s="25"/>
      <c r="I101" s="25"/>
      <c r="J101" s="185"/>
      <c r="K101" s="97"/>
      <c r="L101" s="97">
        <f>IF((G101&lt;&gt;""),($G$2*E101),IF((H101&lt;&gt;""),($H$2*E101),IF((I101&lt;&gt;""),($I$2*E101),0)))</f>
        <v>0</v>
      </c>
      <c r="M101" s="97"/>
      <c r="N101" s="97"/>
      <c r="O101" s="97"/>
      <c r="P101" s="97"/>
      <c r="Q101" s="97">
        <f>IF((G101&lt;&gt;""),($G$2*E101),0)</f>
        <v>0</v>
      </c>
      <c r="R101" s="97">
        <f>IF((H101&lt;&gt;""),($H$2*E101),IF((I101&lt;&gt;""),($I$2*E101),0))</f>
        <v>0</v>
      </c>
      <c r="S101" s="97">
        <f>IF((I101&lt;&gt;""),($I$2*E101),0)</f>
        <v>0</v>
      </c>
      <c r="T101" s="97"/>
      <c r="U101" s="97"/>
      <c r="V101" s="97"/>
      <c r="W101" s="49">
        <f>IF(E101=1,IF(G101&lt;&gt;"",1,0),0)</f>
        <v>0</v>
      </c>
      <c r="X101" s="49">
        <f>IF(E101=1,IF(H101&lt;&gt;"",1,0),0)</f>
        <v>0</v>
      </c>
      <c r="Y101" s="49">
        <f>IF(E101=1,IF(I101&lt;&gt;"",1,0),0)</f>
        <v>0</v>
      </c>
      <c r="Z101" s="83">
        <f>IF(E101=2,IF(G101&lt;&gt;"",1,0),0)</f>
        <v>0</v>
      </c>
      <c r="AA101" s="83">
        <f>IF(E101=2,IF(H101&lt;&gt;"",1,0),0)</f>
        <v>0</v>
      </c>
      <c r="AB101" s="83">
        <f>IF(E101=2,IF(I101&lt;&gt;"",1,0),0)</f>
        <v>0</v>
      </c>
      <c r="AC101" s="83">
        <f>IF(E101=3,IF(G101&lt;&gt;"",1,0),0)</f>
        <v>0</v>
      </c>
      <c r="AD101" s="83">
        <f>IF(E101=3,IF(H101&lt;&gt;"",1,0),0)</f>
        <v>0</v>
      </c>
      <c r="AE101" s="83">
        <f>IF(E101=3,IF(I101&lt;&gt;"",1,0),0)</f>
        <v>0</v>
      </c>
      <c r="AF101" s="83">
        <f>IF((J101&lt;&gt;""),($G$2*1),0)</f>
        <v>0</v>
      </c>
      <c r="AG101" s="99">
        <f>F101</f>
        <v>2</v>
      </c>
      <c r="AH101" s="83"/>
      <c r="AI101" s="83">
        <f>IF((F101=0),(E101*$J$2),0)</f>
        <v>0</v>
      </c>
      <c r="AJ101" s="83"/>
      <c r="AK101" s="189"/>
      <c r="AL101" s="189"/>
      <c r="AM101" s="163"/>
      <c r="AN101" s="163"/>
      <c r="AO101" s="163"/>
    </row>
    <row r="102" spans="1:41" s="13" customFormat="1" ht="25" x14ac:dyDescent="0.25">
      <c r="A102" s="24" t="str">
        <f t="shared" si="37"/>
        <v/>
      </c>
      <c r="B102" s="16">
        <v>95</v>
      </c>
      <c r="C102" s="178" t="s">
        <v>134</v>
      </c>
      <c r="D102" s="113" t="s">
        <v>140</v>
      </c>
      <c r="E102" s="16">
        <v>3</v>
      </c>
      <c r="F102" s="171">
        <f>IF((J102&lt;&gt;""),($I$2*E102),3)</f>
        <v>3</v>
      </c>
      <c r="G102" s="25"/>
      <c r="H102" s="25"/>
      <c r="I102" s="25"/>
      <c r="J102" s="185"/>
      <c r="K102" s="97"/>
      <c r="L102" s="97"/>
      <c r="M102" s="97">
        <f>IF((G102&lt;&gt;""),($G$2*E102),IF((H102&lt;&gt;""),($H$2*E102),IF((I102&lt;&gt;""),($I$2*E102),0)))</f>
        <v>0</v>
      </c>
      <c r="N102" s="97"/>
      <c r="O102" s="97"/>
      <c r="P102" s="97"/>
      <c r="Q102" s="97"/>
      <c r="R102" s="97"/>
      <c r="S102" s="97"/>
      <c r="T102" s="97">
        <f>IF((G102&lt;&gt;""),($G$2*E102),0)</f>
        <v>0</v>
      </c>
      <c r="U102" s="97">
        <f>IF((H102&lt;&gt;""),($H$2*E102),IF((I102&lt;&gt;""),($I$2*E102),0))</f>
        <v>0</v>
      </c>
      <c r="V102" s="97">
        <f>IF((I102&lt;&gt;""),($I$2*E102),0)</f>
        <v>0</v>
      </c>
      <c r="W102" s="49">
        <f>IF(E102=1,IF(G102&lt;&gt;"",1,0),0)</f>
        <v>0</v>
      </c>
      <c r="X102" s="49">
        <f>IF(E102=1,IF(H102&lt;&gt;"",1,0),0)</f>
        <v>0</v>
      </c>
      <c r="Y102" s="49">
        <f>IF(E102=1,IF(I102&lt;&gt;"",1,0),0)</f>
        <v>0</v>
      </c>
      <c r="Z102" s="83">
        <f>IF(E102=2,IF(G102&lt;&gt;"",1,0),0)</f>
        <v>0</v>
      </c>
      <c r="AA102" s="83">
        <f>IF(E102=2,IF(H102&lt;&gt;"",1,0),0)</f>
        <v>0</v>
      </c>
      <c r="AB102" s="83">
        <f>IF(E102=2,IF(I102&lt;&gt;"",1,0),0)</f>
        <v>0</v>
      </c>
      <c r="AC102" s="83">
        <f>IF(E102=3,IF(G102&lt;&gt;"",1,0),0)</f>
        <v>0</v>
      </c>
      <c r="AD102" s="83">
        <f>IF(E102=3,IF(H102&lt;&gt;"",1,0),0)</f>
        <v>0</v>
      </c>
      <c r="AE102" s="83">
        <f>IF(E102=3,IF(I102&lt;&gt;"",1,0),0)</f>
        <v>0</v>
      </c>
      <c r="AF102" s="83">
        <f>IF((J102&lt;&gt;""),($G$2*1),0)</f>
        <v>0</v>
      </c>
      <c r="AG102" s="99">
        <f>F102</f>
        <v>3</v>
      </c>
      <c r="AH102" s="83"/>
      <c r="AI102" s="83"/>
      <c r="AJ102" s="83">
        <f>IF((F102=0),(E102*$J$2),0)</f>
        <v>0</v>
      </c>
      <c r="AK102" s="189"/>
      <c r="AL102" s="189"/>
      <c r="AM102" s="163"/>
      <c r="AN102" s="163"/>
      <c r="AO102" s="163"/>
    </row>
    <row r="103" spans="1:41" s="13" customFormat="1" ht="26" x14ac:dyDescent="0.25">
      <c r="A103" s="24" t="str">
        <f t="shared" si="37"/>
        <v/>
      </c>
      <c r="B103" s="17">
        <v>96</v>
      </c>
      <c r="C103" s="134" t="s">
        <v>141</v>
      </c>
      <c r="D103" s="111" t="s">
        <v>142</v>
      </c>
      <c r="E103" s="17">
        <v>1</v>
      </c>
      <c r="F103" s="171">
        <f t="shared" ref="F103:F108" si="51">IF((J103&lt;&gt;""),($I$2*E103),1)</f>
        <v>1</v>
      </c>
      <c r="G103" s="25"/>
      <c r="H103" s="25"/>
      <c r="I103" s="25"/>
      <c r="J103" s="185"/>
      <c r="K103" s="97">
        <f t="shared" ref="K103:K108" si="52">IF((G103&lt;&gt;""),($G$2*E103),IF((H103&lt;&gt;""),($H$2*E103),IF((I103&lt;&gt;""),($I$2*E103),0)))</f>
        <v>0</v>
      </c>
      <c r="L103" s="97"/>
      <c r="M103" s="97"/>
      <c r="N103" s="97">
        <f t="shared" ref="N103:N108" si="53">IF((G103&lt;&gt;""),($G$2*E103),0)</f>
        <v>0</v>
      </c>
      <c r="O103" s="97">
        <f t="shared" ref="O103:O108" si="54">IF((H103&lt;&gt;""),($H$2*E103),IF((I103&lt;&gt;""),($I$2*E103),0))</f>
        <v>0</v>
      </c>
      <c r="P103" s="97">
        <f t="shared" ref="P103:P108" si="55">IF((I103&lt;&gt;""),($I$2*E103),0)</f>
        <v>0</v>
      </c>
      <c r="Q103" s="97"/>
      <c r="R103" s="97"/>
      <c r="S103" s="97"/>
      <c r="T103" s="97"/>
      <c r="U103" s="97"/>
      <c r="V103" s="97"/>
      <c r="W103" s="49">
        <f t="shared" si="28"/>
        <v>0</v>
      </c>
      <c r="X103" s="49">
        <f t="shared" si="29"/>
        <v>0</v>
      </c>
      <c r="Y103" s="49">
        <f t="shared" si="30"/>
        <v>0</v>
      </c>
      <c r="Z103" s="83">
        <f t="shared" si="31"/>
        <v>0</v>
      </c>
      <c r="AA103" s="83">
        <f t="shared" si="32"/>
        <v>0</v>
      </c>
      <c r="AB103" s="83">
        <f t="shared" si="33"/>
        <v>0</v>
      </c>
      <c r="AC103" s="83">
        <f t="shared" si="34"/>
        <v>0</v>
      </c>
      <c r="AD103" s="83">
        <f t="shared" si="35"/>
        <v>0</v>
      </c>
      <c r="AE103" s="83">
        <f t="shared" si="36"/>
        <v>0</v>
      </c>
      <c r="AF103" s="83">
        <f t="shared" si="38"/>
        <v>0</v>
      </c>
      <c r="AG103" s="99">
        <f t="shared" si="39"/>
        <v>1</v>
      </c>
      <c r="AH103" s="83">
        <f t="shared" si="45"/>
        <v>0</v>
      </c>
      <c r="AI103" s="83"/>
      <c r="AJ103" s="83"/>
      <c r="AK103" s="189"/>
      <c r="AL103" s="189"/>
      <c r="AM103" s="163"/>
      <c r="AN103" s="163"/>
      <c r="AO103" s="163"/>
    </row>
    <row r="104" spans="1:41" s="13" customFormat="1" ht="37.5" x14ac:dyDescent="0.25">
      <c r="A104" s="24" t="str">
        <f t="shared" si="37"/>
        <v/>
      </c>
      <c r="B104" s="17">
        <v>97</v>
      </c>
      <c r="C104" s="135" t="s">
        <v>141</v>
      </c>
      <c r="D104" s="111" t="s">
        <v>143</v>
      </c>
      <c r="E104" s="17">
        <v>1</v>
      </c>
      <c r="F104" s="171">
        <f t="shared" si="51"/>
        <v>1</v>
      </c>
      <c r="G104" s="25"/>
      <c r="H104" s="25"/>
      <c r="I104" s="25"/>
      <c r="J104" s="185"/>
      <c r="K104" s="97">
        <f t="shared" si="52"/>
        <v>0</v>
      </c>
      <c r="L104" s="97"/>
      <c r="M104" s="97"/>
      <c r="N104" s="97">
        <f t="shared" si="53"/>
        <v>0</v>
      </c>
      <c r="O104" s="97">
        <f t="shared" si="54"/>
        <v>0</v>
      </c>
      <c r="P104" s="97">
        <f t="shared" si="55"/>
        <v>0</v>
      </c>
      <c r="Q104" s="97"/>
      <c r="R104" s="97"/>
      <c r="S104" s="97"/>
      <c r="T104" s="97"/>
      <c r="U104" s="97"/>
      <c r="V104" s="97"/>
      <c r="W104" s="49">
        <f t="shared" si="28"/>
        <v>0</v>
      </c>
      <c r="X104" s="49">
        <f t="shared" si="29"/>
        <v>0</v>
      </c>
      <c r="Y104" s="49">
        <f t="shared" si="30"/>
        <v>0</v>
      </c>
      <c r="Z104" s="83">
        <f t="shared" si="31"/>
        <v>0</v>
      </c>
      <c r="AA104" s="83">
        <f t="shared" si="32"/>
        <v>0</v>
      </c>
      <c r="AB104" s="83">
        <f t="shared" si="33"/>
        <v>0</v>
      </c>
      <c r="AC104" s="83">
        <f t="shared" si="34"/>
        <v>0</v>
      </c>
      <c r="AD104" s="83">
        <f t="shared" si="35"/>
        <v>0</v>
      </c>
      <c r="AE104" s="83">
        <f t="shared" si="36"/>
        <v>0</v>
      </c>
      <c r="AF104" s="83">
        <f t="shared" si="38"/>
        <v>0</v>
      </c>
      <c r="AG104" s="99">
        <f t="shared" si="39"/>
        <v>1</v>
      </c>
      <c r="AH104" s="83">
        <f t="shared" si="45"/>
        <v>0</v>
      </c>
      <c r="AI104" s="83"/>
      <c r="AJ104" s="83"/>
      <c r="AK104" s="189"/>
      <c r="AL104" s="189"/>
      <c r="AM104" s="163"/>
      <c r="AN104" s="163"/>
      <c r="AO104" s="163"/>
    </row>
    <row r="105" spans="1:41" s="13" customFormat="1" ht="25" x14ac:dyDescent="0.25">
      <c r="A105" s="24" t="str">
        <f t="shared" si="37"/>
        <v/>
      </c>
      <c r="B105" s="17">
        <v>98</v>
      </c>
      <c r="C105" s="135" t="s">
        <v>141</v>
      </c>
      <c r="D105" s="111" t="s">
        <v>144</v>
      </c>
      <c r="E105" s="17">
        <v>1</v>
      </c>
      <c r="F105" s="171">
        <f t="shared" si="51"/>
        <v>1</v>
      </c>
      <c r="G105" s="25"/>
      <c r="H105" s="25"/>
      <c r="I105" s="25"/>
      <c r="J105" s="185"/>
      <c r="K105" s="97">
        <f t="shared" si="52"/>
        <v>0</v>
      </c>
      <c r="L105" s="97"/>
      <c r="M105" s="97"/>
      <c r="N105" s="97">
        <f t="shared" si="53"/>
        <v>0</v>
      </c>
      <c r="O105" s="97">
        <f t="shared" si="54"/>
        <v>0</v>
      </c>
      <c r="P105" s="97">
        <f t="shared" si="55"/>
        <v>0</v>
      </c>
      <c r="Q105" s="97"/>
      <c r="R105" s="97"/>
      <c r="S105" s="97"/>
      <c r="T105" s="97"/>
      <c r="U105" s="97"/>
      <c r="V105" s="97"/>
      <c r="W105" s="49">
        <f t="shared" si="28"/>
        <v>0</v>
      </c>
      <c r="X105" s="49">
        <f t="shared" si="29"/>
        <v>0</v>
      </c>
      <c r="Y105" s="49">
        <f t="shared" si="30"/>
        <v>0</v>
      </c>
      <c r="Z105" s="83">
        <f t="shared" si="31"/>
        <v>0</v>
      </c>
      <c r="AA105" s="83">
        <f t="shared" si="32"/>
        <v>0</v>
      </c>
      <c r="AB105" s="83">
        <f t="shared" si="33"/>
        <v>0</v>
      </c>
      <c r="AC105" s="83">
        <f t="shared" si="34"/>
        <v>0</v>
      </c>
      <c r="AD105" s="83">
        <f t="shared" si="35"/>
        <v>0</v>
      </c>
      <c r="AE105" s="83">
        <f t="shared" si="36"/>
        <v>0</v>
      </c>
      <c r="AF105" s="83">
        <f t="shared" si="38"/>
        <v>0</v>
      </c>
      <c r="AG105" s="99">
        <f t="shared" si="39"/>
        <v>1</v>
      </c>
      <c r="AH105" s="83">
        <f t="shared" si="45"/>
        <v>0</v>
      </c>
      <c r="AI105" s="83"/>
      <c r="AJ105" s="83"/>
      <c r="AK105" s="189"/>
      <c r="AL105" s="189"/>
      <c r="AM105" s="163"/>
      <c r="AN105" s="163"/>
      <c r="AO105" s="163"/>
    </row>
    <row r="106" spans="1:41" s="13" customFormat="1" ht="25" x14ac:dyDescent="0.25">
      <c r="A106" s="24" t="str">
        <f t="shared" si="37"/>
        <v/>
      </c>
      <c r="B106" s="17">
        <v>99</v>
      </c>
      <c r="C106" s="135" t="s">
        <v>141</v>
      </c>
      <c r="D106" s="111" t="s">
        <v>145</v>
      </c>
      <c r="E106" s="17">
        <v>1</v>
      </c>
      <c r="F106" s="171">
        <f t="shared" si="51"/>
        <v>1</v>
      </c>
      <c r="G106" s="25"/>
      <c r="H106" s="25"/>
      <c r="I106" s="25"/>
      <c r="J106" s="185"/>
      <c r="K106" s="97">
        <f t="shared" si="52"/>
        <v>0</v>
      </c>
      <c r="L106" s="97"/>
      <c r="M106" s="97"/>
      <c r="N106" s="97">
        <f t="shared" si="53"/>
        <v>0</v>
      </c>
      <c r="O106" s="97">
        <f t="shared" si="54"/>
        <v>0</v>
      </c>
      <c r="P106" s="97">
        <f t="shared" si="55"/>
        <v>0</v>
      </c>
      <c r="Q106" s="97"/>
      <c r="R106" s="97"/>
      <c r="S106" s="97"/>
      <c r="T106" s="97"/>
      <c r="U106" s="97"/>
      <c r="V106" s="97"/>
      <c r="W106" s="49">
        <f t="shared" si="28"/>
        <v>0</v>
      </c>
      <c r="X106" s="49">
        <f t="shared" si="29"/>
        <v>0</v>
      </c>
      <c r="Y106" s="49">
        <f t="shared" si="30"/>
        <v>0</v>
      </c>
      <c r="Z106" s="83">
        <f t="shared" si="31"/>
        <v>0</v>
      </c>
      <c r="AA106" s="83">
        <f t="shared" si="32"/>
        <v>0</v>
      </c>
      <c r="AB106" s="83">
        <f t="shared" si="33"/>
        <v>0</v>
      </c>
      <c r="AC106" s="83">
        <f t="shared" si="34"/>
        <v>0</v>
      </c>
      <c r="AD106" s="83">
        <f t="shared" si="35"/>
        <v>0</v>
      </c>
      <c r="AE106" s="83">
        <f t="shared" si="36"/>
        <v>0</v>
      </c>
      <c r="AF106" s="83">
        <f t="shared" si="38"/>
        <v>0</v>
      </c>
      <c r="AG106" s="99">
        <f t="shared" si="39"/>
        <v>1</v>
      </c>
      <c r="AH106" s="83">
        <f t="shared" si="45"/>
        <v>0</v>
      </c>
      <c r="AI106" s="83"/>
      <c r="AJ106" s="83"/>
      <c r="AK106" s="189"/>
      <c r="AL106" s="189"/>
      <c r="AM106" s="163"/>
      <c r="AN106" s="163"/>
      <c r="AO106" s="163"/>
    </row>
    <row r="107" spans="1:41" s="13" customFormat="1" ht="25" x14ac:dyDescent="0.25">
      <c r="A107" s="24" t="str">
        <f t="shared" si="37"/>
        <v/>
      </c>
      <c r="B107" s="17">
        <v>100</v>
      </c>
      <c r="C107" s="135" t="s">
        <v>141</v>
      </c>
      <c r="D107" s="111" t="s">
        <v>146</v>
      </c>
      <c r="E107" s="17">
        <v>1</v>
      </c>
      <c r="F107" s="171">
        <f t="shared" si="51"/>
        <v>1</v>
      </c>
      <c r="G107" s="25"/>
      <c r="H107" s="25"/>
      <c r="I107" s="25"/>
      <c r="J107" s="185"/>
      <c r="K107" s="97">
        <f t="shared" si="52"/>
        <v>0</v>
      </c>
      <c r="L107" s="97"/>
      <c r="M107" s="97"/>
      <c r="N107" s="97">
        <f t="shared" si="53"/>
        <v>0</v>
      </c>
      <c r="O107" s="97">
        <f t="shared" si="54"/>
        <v>0</v>
      </c>
      <c r="P107" s="97">
        <f t="shared" si="55"/>
        <v>0</v>
      </c>
      <c r="Q107" s="97"/>
      <c r="R107" s="97"/>
      <c r="S107" s="97"/>
      <c r="T107" s="97"/>
      <c r="U107" s="97"/>
      <c r="V107" s="97"/>
      <c r="W107" s="49">
        <f t="shared" si="28"/>
        <v>0</v>
      </c>
      <c r="X107" s="49">
        <f t="shared" si="29"/>
        <v>0</v>
      </c>
      <c r="Y107" s="49">
        <f t="shared" si="30"/>
        <v>0</v>
      </c>
      <c r="Z107" s="83">
        <f t="shared" si="31"/>
        <v>0</v>
      </c>
      <c r="AA107" s="83">
        <f t="shared" si="32"/>
        <v>0</v>
      </c>
      <c r="AB107" s="83">
        <f t="shared" si="33"/>
        <v>0</v>
      </c>
      <c r="AC107" s="83">
        <f t="shared" si="34"/>
        <v>0</v>
      </c>
      <c r="AD107" s="83">
        <f t="shared" si="35"/>
        <v>0</v>
      </c>
      <c r="AE107" s="83">
        <f t="shared" si="36"/>
        <v>0</v>
      </c>
      <c r="AF107" s="83">
        <f t="shared" si="38"/>
        <v>0</v>
      </c>
      <c r="AG107" s="99">
        <f t="shared" si="39"/>
        <v>1</v>
      </c>
      <c r="AH107" s="83">
        <f t="shared" si="45"/>
        <v>0</v>
      </c>
      <c r="AI107" s="83"/>
      <c r="AJ107" s="83"/>
      <c r="AK107" s="189"/>
      <c r="AL107" s="189"/>
      <c r="AM107" s="163"/>
      <c r="AN107" s="163"/>
      <c r="AO107" s="163"/>
    </row>
    <row r="108" spans="1:41" s="13" customFormat="1" ht="37.5" x14ac:dyDescent="0.25">
      <c r="A108" s="24" t="str">
        <f t="shared" si="37"/>
        <v/>
      </c>
      <c r="B108" s="17">
        <v>101</v>
      </c>
      <c r="C108" s="135" t="s">
        <v>141</v>
      </c>
      <c r="D108" s="111" t="s">
        <v>147</v>
      </c>
      <c r="E108" s="17">
        <v>1</v>
      </c>
      <c r="F108" s="171">
        <f t="shared" si="51"/>
        <v>1</v>
      </c>
      <c r="G108" s="25"/>
      <c r="H108" s="25"/>
      <c r="I108" s="25"/>
      <c r="J108" s="186"/>
      <c r="K108" s="97">
        <f t="shared" si="52"/>
        <v>0</v>
      </c>
      <c r="L108" s="97"/>
      <c r="M108" s="97"/>
      <c r="N108" s="97">
        <f t="shared" si="53"/>
        <v>0</v>
      </c>
      <c r="O108" s="97">
        <f t="shared" si="54"/>
        <v>0</v>
      </c>
      <c r="P108" s="97">
        <f t="shared" si="55"/>
        <v>0</v>
      </c>
      <c r="Q108" s="97"/>
      <c r="R108" s="97"/>
      <c r="S108" s="97"/>
      <c r="T108" s="97"/>
      <c r="U108" s="97"/>
      <c r="V108" s="97"/>
      <c r="W108" s="49">
        <f t="shared" si="28"/>
        <v>0</v>
      </c>
      <c r="X108" s="49">
        <f t="shared" si="29"/>
        <v>0</v>
      </c>
      <c r="Y108" s="49">
        <f t="shared" si="30"/>
        <v>0</v>
      </c>
      <c r="Z108" s="83">
        <f t="shared" si="31"/>
        <v>0</v>
      </c>
      <c r="AA108" s="83">
        <f t="shared" si="32"/>
        <v>0</v>
      </c>
      <c r="AB108" s="83">
        <f t="shared" si="33"/>
        <v>0</v>
      </c>
      <c r="AC108" s="83">
        <f t="shared" si="34"/>
        <v>0</v>
      </c>
      <c r="AD108" s="83">
        <f t="shared" si="35"/>
        <v>0</v>
      </c>
      <c r="AE108" s="83">
        <f t="shared" si="36"/>
        <v>0</v>
      </c>
      <c r="AF108" s="83">
        <f t="shared" si="38"/>
        <v>0</v>
      </c>
      <c r="AG108" s="99">
        <f t="shared" si="39"/>
        <v>1</v>
      </c>
      <c r="AH108" s="83">
        <f t="shared" si="45"/>
        <v>0</v>
      </c>
      <c r="AI108" s="83"/>
      <c r="AJ108" s="83"/>
      <c r="AK108" s="189"/>
      <c r="AL108" s="189"/>
      <c r="AM108" s="163"/>
      <c r="AN108" s="163"/>
      <c r="AO108" s="163"/>
    </row>
    <row r="109" spans="1:41" s="13" customFormat="1" ht="25" x14ac:dyDescent="0.25">
      <c r="A109" s="24" t="str">
        <f t="shared" si="37"/>
        <v/>
      </c>
      <c r="B109" s="17">
        <v>102</v>
      </c>
      <c r="C109" s="135" t="s">
        <v>148</v>
      </c>
      <c r="D109" s="111" t="s">
        <v>149</v>
      </c>
      <c r="E109" s="17">
        <v>1</v>
      </c>
      <c r="F109" s="171">
        <f>IF((J109&lt;&gt;""),($I$2*E109),1)</f>
        <v>1</v>
      </c>
      <c r="G109" s="25"/>
      <c r="H109" s="25"/>
      <c r="I109" s="25"/>
      <c r="J109" s="185"/>
      <c r="K109" s="97">
        <f>IF((G109&lt;&gt;""),($G$2*E109),IF((H109&lt;&gt;""),($H$2*E109),IF((I109&lt;&gt;""),($I$2*E109),0)))</f>
        <v>0</v>
      </c>
      <c r="L109" s="97"/>
      <c r="M109" s="97"/>
      <c r="N109" s="97">
        <f>IF((G109&lt;&gt;""),($G$2*E109),0)</f>
        <v>0</v>
      </c>
      <c r="O109" s="97">
        <f>IF((H109&lt;&gt;""),($H$2*E109),IF((I109&lt;&gt;""),($I$2*E109),0))</f>
        <v>0</v>
      </c>
      <c r="P109" s="97">
        <f>IF((I109&lt;&gt;""),($I$2*E109),0)</f>
        <v>0</v>
      </c>
      <c r="Q109" s="97"/>
      <c r="R109" s="97"/>
      <c r="S109" s="97"/>
      <c r="T109" s="97"/>
      <c r="U109" s="97"/>
      <c r="V109" s="97"/>
      <c r="W109" s="49">
        <f>IF(E109=1,IF(G109&lt;&gt;"",1,0),0)</f>
        <v>0</v>
      </c>
      <c r="X109" s="49">
        <f>IF(E109=1,IF(H109&lt;&gt;"",1,0),0)</f>
        <v>0</v>
      </c>
      <c r="Y109" s="49">
        <f>IF(E109=1,IF(I109&lt;&gt;"",1,0),0)</f>
        <v>0</v>
      </c>
      <c r="Z109" s="83">
        <f>IF(E109=2,IF(G109&lt;&gt;"",1,0),0)</f>
        <v>0</v>
      </c>
      <c r="AA109" s="83">
        <f>IF(E109=2,IF(H109&lt;&gt;"",1,0),0)</f>
        <v>0</v>
      </c>
      <c r="AB109" s="83">
        <f>IF(E109=2,IF(I109&lt;&gt;"",1,0),0)</f>
        <v>0</v>
      </c>
      <c r="AC109" s="83">
        <f>IF(E109=3,IF(G109&lt;&gt;"",1,0),0)</f>
        <v>0</v>
      </c>
      <c r="AD109" s="83">
        <f>IF(E109=3,IF(H109&lt;&gt;"",1,0),0)</f>
        <v>0</v>
      </c>
      <c r="AE109" s="83">
        <f>IF(E109=3,IF(I109&lt;&gt;"",1,0),0)</f>
        <v>0</v>
      </c>
      <c r="AF109" s="83">
        <f>IF((J109&lt;&gt;""),($G$2*1),0)</f>
        <v>0</v>
      </c>
      <c r="AG109" s="99">
        <f>F109</f>
        <v>1</v>
      </c>
      <c r="AH109" s="83">
        <f>IF((F109=0),(E109*$J$2),0)</f>
        <v>0</v>
      </c>
      <c r="AI109" s="83"/>
      <c r="AJ109" s="83"/>
      <c r="AK109" s="189"/>
      <c r="AL109" s="189"/>
      <c r="AM109" s="163"/>
      <c r="AN109" s="163"/>
      <c r="AO109" s="163"/>
    </row>
    <row r="110" spans="1:41" s="13" customFormat="1" ht="25" x14ac:dyDescent="0.25">
      <c r="A110" s="24" t="str">
        <f t="shared" si="37"/>
        <v/>
      </c>
      <c r="B110" s="17">
        <v>103</v>
      </c>
      <c r="C110" s="135" t="s">
        <v>141</v>
      </c>
      <c r="D110" s="111" t="s">
        <v>150</v>
      </c>
      <c r="E110" s="17">
        <v>2</v>
      </c>
      <c r="F110" s="171">
        <f>IF((J110&lt;&gt;""),($I$2*E110),2)</f>
        <v>2</v>
      </c>
      <c r="G110" s="25"/>
      <c r="H110" s="25"/>
      <c r="I110" s="25"/>
      <c r="J110" s="186"/>
      <c r="K110" s="97"/>
      <c r="L110" s="97">
        <f>IF((G110&lt;&gt;""),($G$2*E110),IF((H110&lt;&gt;""),($H$2*E110),IF((I110&lt;&gt;""),($I$2*E110),0)))</f>
        <v>0</v>
      </c>
      <c r="M110" s="97"/>
      <c r="N110" s="97"/>
      <c r="O110" s="97"/>
      <c r="P110" s="97"/>
      <c r="Q110" s="97">
        <f>IF((G110&lt;&gt;""),($G$2*E110),0)</f>
        <v>0</v>
      </c>
      <c r="R110" s="97">
        <f>IF((H110&lt;&gt;""),($H$2*E110),IF((I110&lt;&gt;""),($I$2*E110),0))</f>
        <v>0</v>
      </c>
      <c r="S110" s="97">
        <f>IF((I110&lt;&gt;""),($I$2*E110),0)</f>
        <v>0</v>
      </c>
      <c r="T110" s="97"/>
      <c r="U110" s="97"/>
      <c r="V110" s="97"/>
      <c r="W110" s="49">
        <f t="shared" si="28"/>
        <v>0</v>
      </c>
      <c r="X110" s="49">
        <f t="shared" si="29"/>
        <v>0</v>
      </c>
      <c r="Y110" s="49">
        <f t="shared" si="30"/>
        <v>0</v>
      </c>
      <c r="Z110" s="83">
        <f t="shared" si="31"/>
        <v>0</v>
      </c>
      <c r="AA110" s="83">
        <f t="shared" si="32"/>
        <v>0</v>
      </c>
      <c r="AB110" s="83">
        <f t="shared" si="33"/>
        <v>0</v>
      </c>
      <c r="AC110" s="83">
        <f t="shared" si="34"/>
        <v>0</v>
      </c>
      <c r="AD110" s="83">
        <f t="shared" si="35"/>
        <v>0</v>
      </c>
      <c r="AE110" s="83">
        <f t="shared" si="36"/>
        <v>0</v>
      </c>
      <c r="AF110" s="83">
        <f t="shared" si="38"/>
        <v>0</v>
      </c>
      <c r="AG110" s="99">
        <f t="shared" si="39"/>
        <v>2</v>
      </c>
      <c r="AH110" s="83"/>
      <c r="AI110" s="83">
        <f>IF((F110=0),(E110*$J$2),0)</f>
        <v>0</v>
      </c>
      <c r="AJ110" s="83"/>
      <c r="AK110" s="189"/>
      <c r="AL110" s="189"/>
      <c r="AM110" s="163"/>
      <c r="AN110" s="163"/>
      <c r="AO110" s="163"/>
    </row>
    <row r="111" spans="1:41" s="13" customFormat="1" ht="25" x14ac:dyDescent="0.25">
      <c r="A111" s="24" t="str">
        <f t="shared" si="37"/>
        <v/>
      </c>
      <c r="B111" s="17">
        <v>104</v>
      </c>
      <c r="C111" s="135" t="s">
        <v>148</v>
      </c>
      <c r="D111" s="111" t="s">
        <v>151</v>
      </c>
      <c r="E111" s="17">
        <v>2</v>
      </c>
      <c r="F111" s="171">
        <f>IF((J111&lt;&gt;""),($I$2*E111),2)</f>
        <v>2</v>
      </c>
      <c r="G111" s="25"/>
      <c r="H111" s="25"/>
      <c r="I111" s="25"/>
      <c r="J111" s="185"/>
      <c r="K111" s="97"/>
      <c r="L111" s="97">
        <f>IF((G111&lt;&gt;""),($G$2*E111),IF((H111&lt;&gt;""),($H$2*E111),IF((I111&lt;&gt;""),($I$2*E111),0)))</f>
        <v>0</v>
      </c>
      <c r="M111" s="97"/>
      <c r="N111" s="97"/>
      <c r="O111" s="97"/>
      <c r="P111" s="97"/>
      <c r="Q111" s="97">
        <f>IF((G111&lt;&gt;""),($G$2*E111),0)</f>
        <v>0</v>
      </c>
      <c r="R111" s="97">
        <f>IF((H111&lt;&gt;""),($H$2*E111),IF((I111&lt;&gt;""),($I$2*E111),0))</f>
        <v>0</v>
      </c>
      <c r="S111" s="97">
        <f>IF((I111&lt;&gt;""),($I$2*E111),0)</f>
        <v>0</v>
      </c>
      <c r="T111" s="97"/>
      <c r="U111" s="97"/>
      <c r="V111" s="97"/>
      <c r="W111" s="49">
        <f t="shared" si="28"/>
        <v>0</v>
      </c>
      <c r="X111" s="49">
        <f t="shared" si="29"/>
        <v>0</v>
      </c>
      <c r="Y111" s="49">
        <f t="shared" si="30"/>
        <v>0</v>
      </c>
      <c r="Z111" s="83">
        <f t="shared" si="31"/>
        <v>0</v>
      </c>
      <c r="AA111" s="83">
        <f t="shared" si="32"/>
        <v>0</v>
      </c>
      <c r="AB111" s="83">
        <f t="shared" si="33"/>
        <v>0</v>
      </c>
      <c r="AC111" s="83">
        <f t="shared" si="34"/>
        <v>0</v>
      </c>
      <c r="AD111" s="83">
        <f t="shared" si="35"/>
        <v>0</v>
      </c>
      <c r="AE111" s="83">
        <f t="shared" si="36"/>
        <v>0</v>
      </c>
      <c r="AF111" s="83">
        <f t="shared" si="38"/>
        <v>0</v>
      </c>
      <c r="AG111" s="99">
        <f t="shared" si="39"/>
        <v>2</v>
      </c>
      <c r="AH111" s="83"/>
      <c r="AI111" s="83">
        <f>IF((F111=0),(E111*$J$2),0)</f>
        <v>0</v>
      </c>
      <c r="AJ111" s="83"/>
      <c r="AK111" s="189"/>
      <c r="AL111" s="189"/>
      <c r="AM111" s="163"/>
      <c r="AN111" s="163"/>
      <c r="AO111" s="163"/>
    </row>
    <row r="112" spans="1:41" s="13" customFormat="1" ht="37.5" x14ac:dyDescent="0.25">
      <c r="A112" s="24" t="str">
        <f t="shared" si="37"/>
        <v/>
      </c>
      <c r="B112" s="17">
        <v>105</v>
      </c>
      <c r="C112" s="135" t="s">
        <v>148</v>
      </c>
      <c r="D112" s="111" t="s">
        <v>152</v>
      </c>
      <c r="E112" s="17">
        <v>2</v>
      </c>
      <c r="F112" s="171">
        <f>IF((J112&lt;&gt;""),($I$2*E112),2)</f>
        <v>2</v>
      </c>
      <c r="G112" s="25"/>
      <c r="H112" s="25"/>
      <c r="I112" s="25"/>
      <c r="J112" s="185"/>
      <c r="K112" s="97"/>
      <c r="L112" s="97">
        <f>IF((G112&lt;&gt;""),($G$2*E112),IF((H112&lt;&gt;""),($H$2*E112),IF((I112&lt;&gt;""),($I$2*E112),0)))</f>
        <v>0</v>
      </c>
      <c r="M112" s="97"/>
      <c r="N112" s="97"/>
      <c r="O112" s="97"/>
      <c r="P112" s="97"/>
      <c r="Q112" s="97">
        <f>IF((G112&lt;&gt;""),($G$2*E112),0)</f>
        <v>0</v>
      </c>
      <c r="R112" s="97">
        <f>IF((H112&lt;&gt;""),($H$2*E112),IF((I112&lt;&gt;""),($I$2*E112),0))</f>
        <v>0</v>
      </c>
      <c r="S112" s="97">
        <f>IF((I112&lt;&gt;""),($I$2*E112),0)</f>
        <v>0</v>
      </c>
      <c r="T112" s="97"/>
      <c r="U112" s="97"/>
      <c r="V112" s="97"/>
      <c r="W112" s="49">
        <f t="shared" si="28"/>
        <v>0</v>
      </c>
      <c r="X112" s="49">
        <f t="shared" si="29"/>
        <v>0</v>
      </c>
      <c r="Y112" s="49">
        <f t="shared" si="30"/>
        <v>0</v>
      </c>
      <c r="Z112" s="83">
        <f t="shared" si="31"/>
        <v>0</v>
      </c>
      <c r="AA112" s="83">
        <f t="shared" si="32"/>
        <v>0</v>
      </c>
      <c r="AB112" s="83">
        <f t="shared" si="33"/>
        <v>0</v>
      </c>
      <c r="AC112" s="83">
        <f t="shared" si="34"/>
        <v>0</v>
      </c>
      <c r="AD112" s="83">
        <f t="shared" si="35"/>
        <v>0</v>
      </c>
      <c r="AE112" s="83">
        <f t="shared" si="36"/>
        <v>0</v>
      </c>
      <c r="AF112" s="83">
        <f t="shared" si="38"/>
        <v>0</v>
      </c>
      <c r="AG112" s="99">
        <f t="shared" si="39"/>
        <v>2</v>
      </c>
      <c r="AH112" s="83"/>
      <c r="AI112" s="83">
        <f>IF((F112=0),(E112*$J$2),0)</f>
        <v>0</v>
      </c>
      <c r="AJ112" s="83"/>
      <c r="AK112" s="189"/>
      <c r="AL112" s="189"/>
      <c r="AM112" s="163"/>
      <c r="AN112" s="163"/>
      <c r="AO112" s="163"/>
    </row>
    <row r="113" spans="1:41" s="13" customFormat="1" ht="37.5" x14ac:dyDescent="0.25">
      <c r="A113" s="24" t="str">
        <f t="shared" si="37"/>
        <v/>
      </c>
      <c r="B113" s="17">
        <v>106</v>
      </c>
      <c r="C113" s="135" t="s">
        <v>141</v>
      </c>
      <c r="D113" s="111" t="s">
        <v>153</v>
      </c>
      <c r="E113" s="17">
        <v>3</v>
      </c>
      <c r="F113" s="171">
        <f>IF((J113&lt;&gt;""),($I$2*E113),3)</f>
        <v>3</v>
      </c>
      <c r="G113" s="25"/>
      <c r="H113" s="25"/>
      <c r="I113" s="25"/>
      <c r="J113" s="185"/>
      <c r="K113" s="97"/>
      <c r="L113" s="97"/>
      <c r="M113" s="97">
        <f>IF((G113&lt;&gt;""),($G$2*E113),IF((H113&lt;&gt;""),($H$2*E113),IF((I113&lt;&gt;""),($I$2*E113),0)))</f>
        <v>0</v>
      </c>
      <c r="N113" s="97"/>
      <c r="O113" s="97"/>
      <c r="P113" s="97"/>
      <c r="Q113" s="97"/>
      <c r="R113" s="97"/>
      <c r="S113" s="97"/>
      <c r="T113" s="97">
        <f>IF((G113&lt;&gt;""),($G$2*E113),0)</f>
        <v>0</v>
      </c>
      <c r="U113" s="97">
        <f>IF((H113&lt;&gt;""),($H$2*E113),IF((I113&lt;&gt;""),($I$2*E113),0))</f>
        <v>0</v>
      </c>
      <c r="V113" s="97">
        <f>IF((I113&lt;&gt;""),($I$2*E113),0)</f>
        <v>0</v>
      </c>
      <c r="W113" s="49">
        <f>IF(E113=1,IF(G113&lt;&gt;"",1,0),0)</f>
        <v>0</v>
      </c>
      <c r="X113" s="49">
        <f>IF(E113=1,IF(H113&lt;&gt;"",1,0),0)</f>
        <v>0</v>
      </c>
      <c r="Y113" s="49">
        <f>IF(E113=1,IF(I113&lt;&gt;"",1,0),0)</f>
        <v>0</v>
      </c>
      <c r="Z113" s="83">
        <f>IF(E113=2,IF(G113&lt;&gt;"",1,0),0)</f>
        <v>0</v>
      </c>
      <c r="AA113" s="83">
        <f>IF(E113=2,IF(H113&lt;&gt;"",1,0),0)</f>
        <v>0</v>
      </c>
      <c r="AB113" s="83">
        <f>IF(E113=2,IF(I113&lt;&gt;"",1,0),0)</f>
        <v>0</v>
      </c>
      <c r="AC113" s="83">
        <f>IF(E113=3,IF(G113&lt;&gt;"",1,0),0)</f>
        <v>0</v>
      </c>
      <c r="AD113" s="83">
        <f>IF(E113=3,IF(H113&lt;&gt;"",1,0),0)</f>
        <v>0</v>
      </c>
      <c r="AE113" s="83">
        <f>IF(E113=3,IF(I113&lt;&gt;"",1,0),0)</f>
        <v>0</v>
      </c>
      <c r="AF113" s="83">
        <f>IF((J113&lt;&gt;""),($G$2*1),0)</f>
        <v>0</v>
      </c>
      <c r="AG113" s="99">
        <f>F113</f>
        <v>3</v>
      </c>
      <c r="AH113" s="83"/>
      <c r="AI113" s="83"/>
      <c r="AJ113" s="83">
        <f>IF((F113=0),(E113*$J$2),0)</f>
        <v>0</v>
      </c>
      <c r="AK113" s="189"/>
      <c r="AL113" s="189"/>
      <c r="AM113" s="163"/>
      <c r="AN113" s="163"/>
      <c r="AO113" s="163"/>
    </row>
    <row r="114" spans="1:41" s="13" customFormat="1" ht="25" x14ac:dyDescent="0.25">
      <c r="A114" s="24" t="str">
        <f t="shared" si="37"/>
        <v/>
      </c>
      <c r="B114" s="17">
        <v>107</v>
      </c>
      <c r="C114" s="135" t="s">
        <v>148</v>
      </c>
      <c r="D114" s="111" t="s">
        <v>154</v>
      </c>
      <c r="E114" s="17">
        <v>3</v>
      </c>
      <c r="F114" s="171">
        <f>IF((J114&lt;&gt;""),($I$2*E114),3)</f>
        <v>3</v>
      </c>
      <c r="G114" s="25"/>
      <c r="H114" s="25"/>
      <c r="I114" s="25"/>
      <c r="J114" s="185"/>
      <c r="K114" s="97"/>
      <c r="L114" s="97"/>
      <c r="M114" s="97">
        <f>IF((G114&lt;&gt;""),($G$2*E114),IF((H114&lt;&gt;""),($H$2*E114),IF((I114&lt;&gt;""),($I$2*E114),0)))</f>
        <v>0</v>
      </c>
      <c r="N114" s="97"/>
      <c r="O114" s="97"/>
      <c r="P114" s="97"/>
      <c r="Q114" s="97"/>
      <c r="R114" s="97"/>
      <c r="S114" s="97"/>
      <c r="T114" s="97">
        <f>IF((G114&lt;&gt;""),($G$2*E114),0)</f>
        <v>0</v>
      </c>
      <c r="U114" s="97">
        <f>IF((H114&lt;&gt;""),($H$2*E114),IF((I114&lt;&gt;""),($I$2*E114),0))</f>
        <v>0</v>
      </c>
      <c r="V114" s="97">
        <f>IF((I114&lt;&gt;""),($I$2*E114),0)</f>
        <v>0</v>
      </c>
      <c r="W114" s="49">
        <f t="shared" si="28"/>
        <v>0</v>
      </c>
      <c r="X114" s="49">
        <f t="shared" si="29"/>
        <v>0</v>
      </c>
      <c r="Y114" s="49">
        <f t="shared" si="30"/>
        <v>0</v>
      </c>
      <c r="Z114" s="83">
        <f t="shared" si="31"/>
        <v>0</v>
      </c>
      <c r="AA114" s="83">
        <f t="shared" si="32"/>
        <v>0</v>
      </c>
      <c r="AB114" s="83">
        <f t="shared" si="33"/>
        <v>0</v>
      </c>
      <c r="AC114" s="83">
        <f t="shared" si="34"/>
        <v>0</v>
      </c>
      <c r="AD114" s="83">
        <f t="shared" si="35"/>
        <v>0</v>
      </c>
      <c r="AE114" s="83">
        <f t="shared" si="36"/>
        <v>0</v>
      </c>
      <c r="AF114" s="83">
        <f t="shared" si="38"/>
        <v>0</v>
      </c>
      <c r="AG114" s="99">
        <f t="shared" si="39"/>
        <v>3</v>
      </c>
      <c r="AH114" s="83"/>
      <c r="AI114" s="83"/>
      <c r="AJ114" s="83">
        <f>IF((F114=0),(E114*$J$2),0)</f>
        <v>0</v>
      </c>
      <c r="AK114" s="189"/>
      <c r="AL114" s="189"/>
      <c r="AM114" s="163"/>
      <c r="AN114" s="163"/>
      <c r="AO114" s="163"/>
    </row>
    <row r="115" spans="1:41" s="13" customFormat="1" ht="25" x14ac:dyDescent="0.25">
      <c r="A115" s="24" t="str">
        <f t="shared" si="37"/>
        <v/>
      </c>
      <c r="B115" s="21">
        <v>108</v>
      </c>
      <c r="C115" s="142" t="s">
        <v>155</v>
      </c>
      <c r="D115" s="111" t="s">
        <v>156</v>
      </c>
      <c r="E115" s="21">
        <v>1</v>
      </c>
      <c r="F115" s="171">
        <f>IF((J115&lt;&gt;""),($I$2*E115),1)</f>
        <v>1</v>
      </c>
      <c r="G115" s="25"/>
      <c r="H115" s="25"/>
      <c r="I115" s="25"/>
      <c r="J115" s="185"/>
      <c r="K115" s="97">
        <f>IF((G115&lt;&gt;""),($G$2*E115),IF((H115&lt;&gt;""),($H$2*E115),IF((I115&lt;&gt;""),($I$2*E115),0)))</f>
        <v>0</v>
      </c>
      <c r="L115" s="97"/>
      <c r="M115" s="97"/>
      <c r="N115" s="97">
        <f>IF((G115&lt;&gt;""),($G$2*E115),0)</f>
        <v>0</v>
      </c>
      <c r="O115" s="97">
        <f>IF((H115&lt;&gt;""),($H$2*E115),IF((I115&lt;&gt;""),($I$2*E115),0))</f>
        <v>0</v>
      </c>
      <c r="P115" s="97">
        <f>IF((I115&lt;&gt;""),($I$2*E115),0)</f>
        <v>0</v>
      </c>
      <c r="Q115" s="97"/>
      <c r="R115" s="97"/>
      <c r="S115" s="97"/>
      <c r="T115" s="97"/>
      <c r="U115" s="97"/>
      <c r="V115" s="97"/>
      <c r="W115" s="49">
        <f>IF(E115=1,IF(G115&lt;&gt;"",1,0),0)</f>
        <v>0</v>
      </c>
      <c r="X115" s="49">
        <f>IF(E115=1,IF(H115&lt;&gt;"",1,0),0)</f>
        <v>0</v>
      </c>
      <c r="Y115" s="49">
        <f>IF(E115=1,IF(I115&lt;&gt;"",1,0),0)</f>
        <v>0</v>
      </c>
      <c r="Z115" s="83">
        <f>IF(E115=2,IF(G115&lt;&gt;"",1,0),0)</f>
        <v>0</v>
      </c>
      <c r="AA115" s="83">
        <f>IF(E115=2,IF(H115&lt;&gt;"",1,0),0)</f>
        <v>0</v>
      </c>
      <c r="AB115" s="83">
        <f>IF(E115=2,IF(I115&lt;&gt;"",1,0),0)</f>
        <v>0</v>
      </c>
      <c r="AC115" s="83">
        <f>IF(E115=3,IF(G115&lt;&gt;"",1,0),0)</f>
        <v>0</v>
      </c>
      <c r="AD115" s="83">
        <f>IF(E115=3,IF(H115&lt;&gt;"",1,0),0)</f>
        <v>0</v>
      </c>
      <c r="AE115" s="83">
        <f>IF(E115=3,IF(I115&lt;&gt;"",1,0),0)</f>
        <v>0</v>
      </c>
      <c r="AF115" s="83">
        <f>IF((J115&lt;&gt;""),($G$2*1),0)</f>
        <v>0</v>
      </c>
      <c r="AG115" s="99">
        <f>F115</f>
        <v>1</v>
      </c>
      <c r="AH115" s="83">
        <f>IF((F115=0),(E115*$J$2),0)</f>
        <v>0</v>
      </c>
      <c r="AI115" s="83"/>
      <c r="AJ115" s="83"/>
      <c r="AK115" s="189"/>
      <c r="AL115" s="189"/>
      <c r="AM115" s="163"/>
      <c r="AN115" s="163"/>
      <c r="AO115" s="163"/>
    </row>
    <row r="116" spans="1:41" s="13" customFormat="1" x14ac:dyDescent="0.25">
      <c r="A116" s="24" t="str">
        <f t="shared" si="37"/>
        <v/>
      </c>
      <c r="B116" s="21">
        <v>109</v>
      </c>
      <c r="C116" s="143" t="s">
        <v>155</v>
      </c>
      <c r="D116" s="111" t="s">
        <v>157</v>
      </c>
      <c r="E116" s="21">
        <v>2</v>
      </c>
      <c r="F116" s="171">
        <f>IF((J116&lt;&gt;""),($I$2*E116),2)</f>
        <v>2</v>
      </c>
      <c r="G116" s="25"/>
      <c r="H116" s="25"/>
      <c r="I116" s="25"/>
      <c r="J116" s="185"/>
      <c r="K116" s="97"/>
      <c r="L116" s="97">
        <f>IF((G116&lt;&gt;""),($G$2*E116),IF((H116&lt;&gt;""),($H$2*E116),IF((I116&lt;&gt;""),($I$2*E116),0)))</f>
        <v>0</v>
      </c>
      <c r="M116" s="97"/>
      <c r="N116" s="97"/>
      <c r="O116" s="97"/>
      <c r="P116" s="97"/>
      <c r="Q116" s="97">
        <f>IF((G116&lt;&gt;""),($G$2*E116),0)</f>
        <v>0</v>
      </c>
      <c r="R116" s="97">
        <f>IF((H116&lt;&gt;""),($H$2*E116),IF((I116&lt;&gt;""),($I$2*E116),0))</f>
        <v>0</v>
      </c>
      <c r="S116" s="97">
        <f>IF((I116&lt;&gt;""),($I$2*E116),0)</f>
        <v>0</v>
      </c>
      <c r="T116" s="97"/>
      <c r="U116" s="97"/>
      <c r="V116" s="97"/>
      <c r="W116" s="49">
        <f>IF(E116=1,IF(G116&lt;&gt;"",1,0),0)</f>
        <v>0</v>
      </c>
      <c r="X116" s="49">
        <f>IF(E116=1,IF(H116&lt;&gt;"",1,0),0)</f>
        <v>0</v>
      </c>
      <c r="Y116" s="49">
        <f>IF(E116=1,IF(I116&lt;&gt;"",1,0),0)</f>
        <v>0</v>
      </c>
      <c r="Z116" s="83">
        <f>IF(E116=2,IF(G116&lt;&gt;"",1,0),0)</f>
        <v>0</v>
      </c>
      <c r="AA116" s="83">
        <f>IF(E116=2,IF(H116&lt;&gt;"",1,0),0)</f>
        <v>0</v>
      </c>
      <c r="AB116" s="83">
        <f>IF(E116=2,IF(I116&lt;&gt;"",1,0),0)</f>
        <v>0</v>
      </c>
      <c r="AC116" s="83">
        <f>IF(E116=3,IF(G116&lt;&gt;"",1,0),0)</f>
        <v>0</v>
      </c>
      <c r="AD116" s="83">
        <f>IF(E116=3,IF(H116&lt;&gt;"",1,0),0)</f>
        <v>0</v>
      </c>
      <c r="AE116" s="83">
        <f>IF(E116=3,IF(I116&lt;&gt;"",1,0),0)</f>
        <v>0</v>
      </c>
      <c r="AF116" s="83">
        <f>IF((J116&lt;&gt;""),($G$2*1),0)</f>
        <v>0</v>
      </c>
      <c r="AG116" s="99">
        <f>F116</f>
        <v>2</v>
      </c>
      <c r="AH116" s="83"/>
      <c r="AI116" s="83">
        <f>IF((F116=0),(E116*$J$2),0)</f>
        <v>0</v>
      </c>
      <c r="AJ116" s="83"/>
      <c r="AK116" s="189"/>
      <c r="AL116" s="189"/>
      <c r="AM116" s="163"/>
      <c r="AN116" s="163"/>
      <c r="AO116" s="163"/>
    </row>
    <row r="117" spans="1:41" s="13" customFormat="1" ht="25" x14ac:dyDescent="0.25">
      <c r="A117" s="24" t="str">
        <f t="shared" si="37"/>
        <v/>
      </c>
      <c r="B117" s="21">
        <v>110</v>
      </c>
      <c r="C117" s="143" t="s">
        <v>155</v>
      </c>
      <c r="D117" s="111" t="s">
        <v>158</v>
      </c>
      <c r="E117" s="21">
        <v>2</v>
      </c>
      <c r="F117" s="171">
        <f>IF((J117&lt;&gt;""),($I$2*E117),2)</f>
        <v>2</v>
      </c>
      <c r="G117" s="25"/>
      <c r="H117" s="25"/>
      <c r="I117" s="25"/>
      <c r="J117" s="185"/>
      <c r="K117" s="97"/>
      <c r="L117" s="97">
        <f>IF((G117&lt;&gt;""),($G$2*E117),IF((H117&lt;&gt;""),($H$2*E117),IF((I117&lt;&gt;""),($I$2*E117),0)))</f>
        <v>0</v>
      </c>
      <c r="M117" s="97"/>
      <c r="N117" s="97"/>
      <c r="O117" s="97"/>
      <c r="P117" s="97"/>
      <c r="Q117" s="97">
        <f>IF((G117&lt;&gt;""),($G$2*E117),0)</f>
        <v>0</v>
      </c>
      <c r="R117" s="97">
        <f>IF((H117&lt;&gt;""),($H$2*E117),IF((I117&lt;&gt;""),($I$2*E117),0))</f>
        <v>0</v>
      </c>
      <c r="S117" s="97">
        <f>IF((I117&lt;&gt;""),($I$2*E117),0)</f>
        <v>0</v>
      </c>
      <c r="T117" s="97"/>
      <c r="U117" s="97"/>
      <c r="V117" s="97"/>
      <c r="W117" s="49">
        <f>IF(E117=1,IF(G117&lt;&gt;"",1,0),0)</f>
        <v>0</v>
      </c>
      <c r="X117" s="49">
        <f>IF(E117=1,IF(H117&lt;&gt;"",1,0),0)</f>
        <v>0</v>
      </c>
      <c r="Y117" s="49">
        <f>IF(E117=1,IF(I117&lt;&gt;"",1,0),0)</f>
        <v>0</v>
      </c>
      <c r="Z117" s="83">
        <f>IF(E117=2,IF(G117&lt;&gt;"",1,0),0)</f>
        <v>0</v>
      </c>
      <c r="AA117" s="83">
        <f>IF(E117=2,IF(H117&lt;&gt;"",1,0),0)</f>
        <v>0</v>
      </c>
      <c r="AB117" s="83">
        <f>IF(E117=2,IF(I117&lt;&gt;"",1,0),0)</f>
        <v>0</v>
      </c>
      <c r="AC117" s="83">
        <f>IF(E117=3,IF(G117&lt;&gt;"",1,0),0)</f>
        <v>0</v>
      </c>
      <c r="AD117" s="83">
        <f>IF(E117=3,IF(H117&lt;&gt;"",1,0),0)</f>
        <v>0</v>
      </c>
      <c r="AE117" s="83">
        <f>IF(E117=3,IF(I117&lt;&gt;"",1,0),0)</f>
        <v>0</v>
      </c>
      <c r="AF117" s="83">
        <f>IF((J117&lt;&gt;""),($G$2*1),0)</f>
        <v>0</v>
      </c>
      <c r="AG117" s="99">
        <f>F117</f>
        <v>2</v>
      </c>
      <c r="AH117" s="83"/>
      <c r="AI117" s="83">
        <f>IF((F117=0),(E117*$J$2),0)</f>
        <v>0</v>
      </c>
      <c r="AJ117" s="83"/>
      <c r="AK117" s="189"/>
      <c r="AL117" s="189"/>
      <c r="AM117" s="163"/>
      <c r="AN117" s="163"/>
      <c r="AO117" s="163"/>
    </row>
    <row r="118" spans="1:41" s="13" customFormat="1" x14ac:dyDescent="0.25">
      <c r="A118" s="24" t="str">
        <f t="shared" si="37"/>
        <v/>
      </c>
      <c r="B118" s="21">
        <v>111</v>
      </c>
      <c r="C118" s="143" t="s">
        <v>155</v>
      </c>
      <c r="D118" s="111" t="s">
        <v>159</v>
      </c>
      <c r="E118" s="21">
        <v>3</v>
      </c>
      <c r="F118" s="171">
        <f>IF((J118&lt;&gt;""),($I$2*E118),3)</f>
        <v>3</v>
      </c>
      <c r="G118" s="25"/>
      <c r="H118" s="25"/>
      <c r="I118" s="25"/>
      <c r="J118" s="185"/>
      <c r="K118" s="97"/>
      <c r="L118" s="97"/>
      <c r="M118" s="97">
        <f>IF((G118&lt;&gt;""),($G$2*E118),IF((H118&lt;&gt;""),($H$2*E118),IF((I118&lt;&gt;""),($I$2*E118),0)))</f>
        <v>0</v>
      </c>
      <c r="N118" s="97"/>
      <c r="O118" s="97"/>
      <c r="P118" s="97"/>
      <c r="Q118" s="97"/>
      <c r="R118" s="97"/>
      <c r="S118" s="97"/>
      <c r="T118" s="97">
        <f>IF((G118&lt;&gt;""),($G$2*E118),0)</f>
        <v>0</v>
      </c>
      <c r="U118" s="97">
        <f>IF((H118&lt;&gt;""),($H$2*E118),IF((I118&lt;&gt;""),($I$2*E118),0))</f>
        <v>0</v>
      </c>
      <c r="V118" s="97">
        <f>IF((I118&lt;&gt;""),($I$2*E118),0)</f>
        <v>0</v>
      </c>
      <c r="W118" s="49">
        <f t="shared" si="28"/>
        <v>0</v>
      </c>
      <c r="X118" s="49">
        <f t="shared" si="29"/>
        <v>0</v>
      </c>
      <c r="Y118" s="49">
        <f t="shared" si="30"/>
        <v>0</v>
      </c>
      <c r="Z118" s="83">
        <f t="shared" si="31"/>
        <v>0</v>
      </c>
      <c r="AA118" s="83">
        <f t="shared" si="32"/>
        <v>0</v>
      </c>
      <c r="AB118" s="83">
        <f t="shared" si="33"/>
        <v>0</v>
      </c>
      <c r="AC118" s="83">
        <f t="shared" si="34"/>
        <v>0</v>
      </c>
      <c r="AD118" s="83">
        <f t="shared" si="35"/>
        <v>0</v>
      </c>
      <c r="AE118" s="83">
        <f t="shared" si="36"/>
        <v>0</v>
      </c>
      <c r="AF118" s="83">
        <f t="shared" si="38"/>
        <v>0</v>
      </c>
      <c r="AG118" s="99">
        <f t="shared" si="39"/>
        <v>3</v>
      </c>
      <c r="AH118" s="83"/>
      <c r="AI118" s="83"/>
      <c r="AJ118" s="83">
        <f>IF((F118=0),(E118*$J$2),0)</f>
        <v>0</v>
      </c>
      <c r="AK118" s="189"/>
      <c r="AL118" s="189"/>
      <c r="AM118" s="163"/>
      <c r="AN118" s="163"/>
      <c r="AO118" s="163"/>
    </row>
    <row r="119" spans="1:41" s="13" customFormat="1" ht="37.5" x14ac:dyDescent="0.25">
      <c r="A119" s="24" t="str">
        <f t="shared" si="37"/>
        <v/>
      </c>
      <c r="B119" s="12">
        <v>112</v>
      </c>
      <c r="C119" s="128" t="s">
        <v>160</v>
      </c>
      <c r="D119" s="111" t="s">
        <v>161</v>
      </c>
      <c r="E119" s="12">
        <v>1</v>
      </c>
      <c r="F119" s="171">
        <f>IF((J119&lt;&gt;""),($I$2*E119),1)</f>
        <v>1</v>
      </c>
      <c r="G119" s="25"/>
      <c r="H119" s="25"/>
      <c r="I119" s="25"/>
      <c r="J119" s="185"/>
      <c r="K119" s="97">
        <f>IF((G119&lt;&gt;""),($G$2*E119),IF((H119&lt;&gt;""),($H$2*E119),IF((I119&lt;&gt;""),($I$2*E119),0)))</f>
        <v>0</v>
      </c>
      <c r="L119" s="97"/>
      <c r="M119" s="97"/>
      <c r="N119" s="97">
        <f>IF((G119&lt;&gt;""),($G$2*E119),0)</f>
        <v>0</v>
      </c>
      <c r="O119" s="97">
        <f>IF((H119&lt;&gt;""),($H$2*E119),IF((I119&lt;&gt;""),($I$2*E119),0))</f>
        <v>0</v>
      </c>
      <c r="P119" s="97">
        <f>IF((I119&lt;&gt;""),($I$2*E119),0)</f>
        <v>0</v>
      </c>
      <c r="Q119" s="97"/>
      <c r="R119" s="97"/>
      <c r="S119" s="97"/>
      <c r="T119" s="97"/>
      <c r="U119" s="97"/>
      <c r="V119" s="97"/>
      <c r="W119" s="49">
        <f t="shared" si="28"/>
        <v>0</v>
      </c>
      <c r="X119" s="49">
        <f t="shared" si="29"/>
        <v>0</v>
      </c>
      <c r="Y119" s="49">
        <f t="shared" si="30"/>
        <v>0</v>
      </c>
      <c r="Z119" s="83">
        <f t="shared" si="31"/>
        <v>0</v>
      </c>
      <c r="AA119" s="83">
        <f t="shared" si="32"/>
        <v>0</v>
      </c>
      <c r="AB119" s="83">
        <f t="shared" si="33"/>
        <v>0</v>
      </c>
      <c r="AC119" s="83">
        <f t="shared" si="34"/>
        <v>0</v>
      </c>
      <c r="AD119" s="83">
        <f t="shared" si="35"/>
        <v>0</v>
      </c>
      <c r="AE119" s="83">
        <f t="shared" si="36"/>
        <v>0</v>
      </c>
      <c r="AF119" s="83">
        <f t="shared" si="38"/>
        <v>0</v>
      </c>
      <c r="AG119" s="99">
        <f t="shared" si="39"/>
        <v>1</v>
      </c>
      <c r="AH119" s="83">
        <f t="shared" si="45"/>
        <v>0</v>
      </c>
      <c r="AI119" s="83"/>
      <c r="AJ119" s="83"/>
      <c r="AK119" s="189"/>
      <c r="AL119" s="189"/>
      <c r="AM119" s="163"/>
      <c r="AN119" s="163"/>
      <c r="AO119" s="163"/>
    </row>
    <row r="120" spans="1:41" s="13" customFormat="1" ht="25" x14ac:dyDescent="0.25">
      <c r="A120" s="24" t="str">
        <f t="shared" si="37"/>
        <v/>
      </c>
      <c r="B120" s="12">
        <v>113</v>
      </c>
      <c r="C120" s="129" t="s">
        <v>160</v>
      </c>
      <c r="D120" s="111" t="s">
        <v>162</v>
      </c>
      <c r="E120" s="12">
        <v>1</v>
      </c>
      <c r="F120" s="171">
        <f>IF((J120&lt;&gt;""),($I$2*E120),1)</f>
        <v>1</v>
      </c>
      <c r="G120" s="25"/>
      <c r="H120" s="25"/>
      <c r="I120" s="25"/>
      <c r="J120" s="185"/>
      <c r="K120" s="97">
        <f>IF((G120&lt;&gt;""),($G$2*E120),IF((H120&lt;&gt;""),($H$2*E120),IF((I120&lt;&gt;""),($I$2*E120),0)))</f>
        <v>0</v>
      </c>
      <c r="L120" s="97"/>
      <c r="M120" s="97"/>
      <c r="N120" s="97">
        <f>IF((G120&lt;&gt;""),($G$2*E120),0)</f>
        <v>0</v>
      </c>
      <c r="O120" s="97">
        <f>IF((H120&lt;&gt;""),($H$2*E120),IF((I120&lt;&gt;""),($I$2*E120),0))</f>
        <v>0</v>
      </c>
      <c r="P120" s="97">
        <f>IF((I120&lt;&gt;""),($I$2*E120),0)</f>
        <v>0</v>
      </c>
      <c r="Q120" s="97"/>
      <c r="R120" s="97"/>
      <c r="S120" s="97"/>
      <c r="T120" s="97"/>
      <c r="U120" s="97"/>
      <c r="V120" s="97"/>
      <c r="W120" s="49">
        <f>IF(E120=1,IF(G120&lt;&gt;"",1,0),0)</f>
        <v>0</v>
      </c>
      <c r="X120" s="49">
        <f>IF(E120=1,IF(H120&lt;&gt;"",1,0),0)</f>
        <v>0</v>
      </c>
      <c r="Y120" s="49">
        <f>IF(E120=1,IF(I120&lt;&gt;"",1,0),0)</f>
        <v>0</v>
      </c>
      <c r="Z120" s="83">
        <f>IF(E120=2,IF(G120&lt;&gt;"",1,0),0)</f>
        <v>0</v>
      </c>
      <c r="AA120" s="83">
        <f>IF(E120=2,IF(H120&lt;&gt;"",1,0),0)</f>
        <v>0</v>
      </c>
      <c r="AB120" s="83">
        <f>IF(E120=2,IF(I120&lt;&gt;"",1,0),0)</f>
        <v>0</v>
      </c>
      <c r="AC120" s="83">
        <f>IF(E120=3,IF(G120&lt;&gt;"",1,0),0)</f>
        <v>0</v>
      </c>
      <c r="AD120" s="83">
        <f>IF(E120=3,IF(H120&lt;&gt;"",1,0),0)</f>
        <v>0</v>
      </c>
      <c r="AE120" s="83">
        <f>IF(E120=3,IF(I120&lt;&gt;"",1,0),0)</f>
        <v>0</v>
      </c>
      <c r="AF120" s="83">
        <f>IF((J120&lt;&gt;""),($G$2*1),0)</f>
        <v>0</v>
      </c>
      <c r="AG120" s="99">
        <f>F120</f>
        <v>1</v>
      </c>
      <c r="AH120" s="83">
        <f>IF((F120=0),(E120*$J$2),0)</f>
        <v>0</v>
      </c>
      <c r="AI120" s="83"/>
      <c r="AJ120" s="83"/>
      <c r="AK120" s="189"/>
      <c r="AL120" s="189"/>
      <c r="AM120" s="163"/>
      <c r="AN120" s="163"/>
      <c r="AO120" s="163"/>
    </row>
    <row r="121" spans="1:41" s="13" customFormat="1" ht="36" customHeight="1" x14ac:dyDescent="0.25">
      <c r="A121" s="24" t="str">
        <f t="shared" si="37"/>
        <v/>
      </c>
      <c r="B121" s="12">
        <v>114</v>
      </c>
      <c r="C121" s="129" t="s">
        <v>160</v>
      </c>
      <c r="D121" s="111" t="s">
        <v>163</v>
      </c>
      <c r="E121" s="12">
        <v>2</v>
      </c>
      <c r="F121" s="171">
        <v>2</v>
      </c>
      <c r="G121" s="25"/>
      <c r="H121" s="25"/>
      <c r="I121" s="25"/>
      <c r="J121" s="185"/>
      <c r="K121" s="108"/>
      <c r="L121" s="97">
        <f>IF((G121&lt;&gt;""),($G$2*E121),IF((H121&lt;&gt;""),($H$2*E121),IF((I121&lt;&gt;""),($I$2*E121),0)))</f>
        <v>0</v>
      </c>
      <c r="M121" s="97"/>
      <c r="N121" s="108"/>
      <c r="O121" s="108"/>
      <c r="P121" s="108"/>
      <c r="Q121" s="97">
        <f>IF((G121&lt;&gt;""),($G$2*E121),0)</f>
        <v>0</v>
      </c>
      <c r="R121" s="97">
        <f>IF((H121&lt;&gt;""),($H$2*E121),IF((I121&lt;&gt;""),($I$2*E121),0))</f>
        <v>0</v>
      </c>
      <c r="S121" s="97">
        <f>IF((I121&lt;&gt;""),($I$2*E121),0)</f>
        <v>0</v>
      </c>
      <c r="T121" s="97"/>
      <c r="U121" s="97"/>
      <c r="V121" s="97"/>
      <c r="W121" s="49">
        <f t="shared" si="28"/>
        <v>0</v>
      </c>
      <c r="X121" s="49">
        <f t="shared" si="29"/>
        <v>0</v>
      </c>
      <c r="Y121" s="49">
        <f t="shared" si="30"/>
        <v>0</v>
      </c>
      <c r="Z121" s="83">
        <f t="shared" si="31"/>
        <v>0</v>
      </c>
      <c r="AA121" s="83">
        <f t="shared" si="32"/>
        <v>0</v>
      </c>
      <c r="AB121" s="83">
        <f t="shared" si="33"/>
        <v>0</v>
      </c>
      <c r="AC121" s="83">
        <f t="shared" si="34"/>
        <v>0</v>
      </c>
      <c r="AD121" s="83">
        <f t="shared" si="35"/>
        <v>0</v>
      </c>
      <c r="AE121" s="83">
        <f t="shared" si="36"/>
        <v>0</v>
      </c>
      <c r="AF121" s="83">
        <f t="shared" si="38"/>
        <v>0</v>
      </c>
      <c r="AG121" s="99">
        <f t="shared" si="39"/>
        <v>2</v>
      </c>
      <c r="AH121" s="108"/>
      <c r="AI121" s="83">
        <f>IF((F121=0),(E121*$J$2),0)</f>
        <v>0</v>
      </c>
      <c r="AJ121" s="83"/>
      <c r="AK121" s="189"/>
      <c r="AL121" s="189"/>
      <c r="AM121" s="163"/>
      <c r="AN121" s="163"/>
      <c r="AO121" s="163"/>
    </row>
    <row r="122" spans="1:41" s="13" customFormat="1" ht="25" x14ac:dyDescent="0.25">
      <c r="A122" s="24" t="str">
        <f t="shared" si="37"/>
        <v/>
      </c>
      <c r="B122" s="12">
        <v>115</v>
      </c>
      <c r="C122" s="129" t="s">
        <v>160</v>
      </c>
      <c r="D122" s="111" t="s">
        <v>164</v>
      </c>
      <c r="E122" s="12">
        <v>3</v>
      </c>
      <c r="F122" s="171">
        <f>IF((J122&lt;&gt;""),($I$2*E122),3)</f>
        <v>3</v>
      </c>
      <c r="G122" s="25"/>
      <c r="H122" s="25"/>
      <c r="I122" s="25"/>
      <c r="J122" s="185"/>
      <c r="K122" s="97"/>
      <c r="L122" s="97"/>
      <c r="M122" s="97">
        <f>IF((G122&lt;&gt;""),($G$2*E122),IF((H122&lt;&gt;""),($H$2*E122),IF((I122&lt;&gt;""),($I$2*E122),0)))</f>
        <v>0</v>
      </c>
      <c r="N122" s="97"/>
      <c r="O122" s="97"/>
      <c r="P122" s="97"/>
      <c r="Q122" s="97"/>
      <c r="R122" s="97"/>
      <c r="S122" s="97"/>
      <c r="T122" s="97">
        <f>IF((G122&lt;&gt;""),($G$2*E122),0)</f>
        <v>0</v>
      </c>
      <c r="U122" s="97">
        <f>IF((H122&lt;&gt;""),($H$2*E122),IF((I122&lt;&gt;""),($I$2*E122),0))</f>
        <v>0</v>
      </c>
      <c r="V122" s="97">
        <f>IF((I122&lt;&gt;""),($I$2*E122),0)</f>
        <v>0</v>
      </c>
      <c r="W122" s="49">
        <f>IF(E122=1,IF(G122&lt;&gt;"",1,0),0)</f>
        <v>0</v>
      </c>
      <c r="X122" s="49">
        <f>IF(E122=1,IF(H122&lt;&gt;"",1,0),0)</f>
        <v>0</v>
      </c>
      <c r="Y122" s="49">
        <f>IF(E122=1,IF(I122&lt;&gt;"",1,0),0)</f>
        <v>0</v>
      </c>
      <c r="Z122" s="83">
        <f>IF(E122=2,IF(G122&lt;&gt;"",1,0),0)</f>
        <v>0</v>
      </c>
      <c r="AA122" s="83">
        <f>IF(E122=2,IF(H122&lt;&gt;"",1,0),0)</f>
        <v>0</v>
      </c>
      <c r="AB122" s="83">
        <f>IF(E122=2,IF(I122&lt;&gt;"",1,0),0)</f>
        <v>0</v>
      </c>
      <c r="AC122" s="83">
        <f>IF(E122=3,IF(G122&lt;&gt;"",1,0),0)</f>
        <v>0</v>
      </c>
      <c r="AD122" s="83">
        <f>IF(E122=3,IF(H122&lt;&gt;"",1,0),0)</f>
        <v>0</v>
      </c>
      <c r="AE122" s="83">
        <f>IF(E122=3,IF(I122&lt;&gt;"",1,0),0)</f>
        <v>0</v>
      </c>
      <c r="AF122" s="83">
        <f>IF((J122&lt;&gt;""),($G$2*1),0)</f>
        <v>0</v>
      </c>
      <c r="AG122" s="99">
        <f>F122</f>
        <v>3</v>
      </c>
      <c r="AH122" s="83"/>
      <c r="AI122" s="83"/>
      <c r="AJ122" s="83">
        <f>IF((F122=0),(E122*$J$2),0)</f>
        <v>0</v>
      </c>
      <c r="AK122" s="189"/>
      <c r="AL122" s="189"/>
      <c r="AM122" s="163"/>
      <c r="AN122" s="163"/>
      <c r="AO122" s="163"/>
    </row>
    <row r="123" spans="1:41" s="13" customFormat="1" ht="25" x14ac:dyDescent="0.25">
      <c r="A123" s="24" t="str">
        <f t="shared" si="37"/>
        <v/>
      </c>
      <c r="B123" s="14">
        <v>116</v>
      </c>
      <c r="C123" s="130" t="s">
        <v>165</v>
      </c>
      <c r="D123" s="111" t="s">
        <v>166</v>
      </c>
      <c r="E123" s="14">
        <v>1</v>
      </c>
      <c r="F123" s="171">
        <f>IF((J123&lt;&gt;""),($I$2*E123),1)</f>
        <v>1</v>
      </c>
      <c r="G123" s="25"/>
      <c r="H123" s="25"/>
      <c r="I123" s="25"/>
      <c r="J123" s="186"/>
      <c r="K123" s="97">
        <f>IF((G123&lt;&gt;""),($G$2*E123),IF((H123&lt;&gt;""),($H$2*E123),IF((I123&lt;&gt;""),($I$2*E123),0)))</f>
        <v>0</v>
      </c>
      <c r="L123" s="97"/>
      <c r="M123" s="97"/>
      <c r="N123" s="97">
        <f>IF((G123&lt;&gt;""),($G$2*E123),0)</f>
        <v>0</v>
      </c>
      <c r="O123" s="97">
        <f>IF((H123&lt;&gt;""),($H$2*E123),IF((I123&lt;&gt;""),($I$2*E123),0))</f>
        <v>0</v>
      </c>
      <c r="P123" s="97">
        <f>IF((I123&lt;&gt;""),($I$2*E123),0)</f>
        <v>0</v>
      </c>
      <c r="Q123" s="97"/>
      <c r="R123" s="97"/>
      <c r="S123" s="97"/>
      <c r="T123" s="97"/>
      <c r="U123" s="97"/>
      <c r="V123" s="97"/>
      <c r="W123" s="49">
        <f>IF(E123=1,IF(G123&lt;&gt;"",1,0),0)</f>
        <v>0</v>
      </c>
      <c r="X123" s="49">
        <f>IF(E123=1,IF(H123&lt;&gt;"",1,0),0)</f>
        <v>0</v>
      </c>
      <c r="Y123" s="49">
        <f>IF(E123=1,IF(I123&lt;&gt;"",1,0),0)</f>
        <v>0</v>
      </c>
      <c r="Z123" s="83">
        <f>IF(E123=2,IF(G123&lt;&gt;"",1,0),0)</f>
        <v>0</v>
      </c>
      <c r="AA123" s="83">
        <f>IF(E123=2,IF(H123&lt;&gt;"",1,0),0)</f>
        <v>0</v>
      </c>
      <c r="AB123" s="83">
        <f>IF(E123=2,IF(I123&lt;&gt;"",1,0),0)</f>
        <v>0</v>
      </c>
      <c r="AC123" s="83">
        <f>IF(E123=3,IF(G123&lt;&gt;"",1,0),0)</f>
        <v>0</v>
      </c>
      <c r="AD123" s="83">
        <f>IF(E123=3,IF(H123&lt;&gt;"",1,0),0)</f>
        <v>0</v>
      </c>
      <c r="AE123" s="83">
        <f>IF(E123=3,IF(I123&lt;&gt;"",1,0),0)</f>
        <v>0</v>
      </c>
      <c r="AF123" s="83">
        <f>IF((J123&lt;&gt;""),($G$2*1),0)</f>
        <v>0</v>
      </c>
      <c r="AG123" s="99">
        <f>F123</f>
        <v>1</v>
      </c>
      <c r="AH123" s="83">
        <f>IF((F123=0),(E123*$J$2),0)</f>
        <v>0</v>
      </c>
      <c r="AI123" s="83"/>
      <c r="AJ123" s="83"/>
      <c r="AK123" s="189"/>
      <c r="AL123" s="189"/>
      <c r="AM123" s="163"/>
      <c r="AN123" s="163"/>
      <c r="AO123" s="163"/>
    </row>
    <row r="124" spans="1:41" s="13" customFormat="1" x14ac:dyDescent="0.25">
      <c r="A124" s="24" t="str">
        <f t="shared" si="37"/>
        <v/>
      </c>
      <c r="B124" s="14">
        <v>117</v>
      </c>
      <c r="C124" s="131" t="s">
        <v>165</v>
      </c>
      <c r="D124" s="111" t="s">
        <v>167</v>
      </c>
      <c r="E124" s="14">
        <v>2</v>
      </c>
      <c r="F124" s="171">
        <f>IF((J124&lt;&gt;""),($I$2*E124),2)</f>
        <v>2</v>
      </c>
      <c r="G124" s="25"/>
      <c r="H124" s="25"/>
      <c r="I124" s="25"/>
      <c r="J124" s="186"/>
      <c r="K124" s="97"/>
      <c r="L124" s="97">
        <f>IF((G124&lt;&gt;""),($G$2*E124),IF((H124&lt;&gt;""),($H$2*E124),IF((I124&lt;&gt;""),($I$2*E124),0)))</f>
        <v>0</v>
      </c>
      <c r="M124" s="97"/>
      <c r="N124" s="97"/>
      <c r="O124" s="97"/>
      <c r="P124" s="97"/>
      <c r="Q124" s="97">
        <f>IF((G124&lt;&gt;""),($G$2*E124),0)</f>
        <v>0</v>
      </c>
      <c r="R124" s="97">
        <f>IF((H124&lt;&gt;""),($H$2*E124),IF((I124&lt;&gt;""),($I$2*E124),0))</f>
        <v>0</v>
      </c>
      <c r="S124" s="97">
        <f>IF((I124&lt;&gt;""),($I$2*E124),0)</f>
        <v>0</v>
      </c>
      <c r="T124" s="97"/>
      <c r="U124" s="97"/>
      <c r="V124" s="97"/>
      <c r="W124" s="49">
        <f>IF(E124=1,IF(G124&lt;&gt;"",1,0),0)</f>
        <v>0</v>
      </c>
      <c r="X124" s="49">
        <f>IF(E124=1,IF(H124&lt;&gt;"",1,0),0)</f>
        <v>0</v>
      </c>
      <c r="Y124" s="49">
        <f>IF(E124=1,IF(I124&lt;&gt;"",1,0),0)</f>
        <v>0</v>
      </c>
      <c r="Z124" s="83">
        <f>IF(E124=2,IF(G124&lt;&gt;"",1,0),0)</f>
        <v>0</v>
      </c>
      <c r="AA124" s="83">
        <f>IF(E124=2,IF(H124&lt;&gt;"",1,0),0)</f>
        <v>0</v>
      </c>
      <c r="AB124" s="83">
        <f>IF(E124=2,IF(I124&lt;&gt;"",1,0),0)</f>
        <v>0</v>
      </c>
      <c r="AC124" s="83">
        <f>IF(E124=3,IF(G124&lt;&gt;"",1,0),0)</f>
        <v>0</v>
      </c>
      <c r="AD124" s="83">
        <f>IF(E124=3,IF(H124&lt;&gt;"",1,0),0)</f>
        <v>0</v>
      </c>
      <c r="AE124" s="83">
        <f>IF(E124=3,IF(I124&lt;&gt;"",1,0),0)</f>
        <v>0</v>
      </c>
      <c r="AF124" s="83">
        <f>IF((J124&lt;&gt;""),($G$2*1),0)</f>
        <v>0</v>
      </c>
      <c r="AG124" s="99">
        <f>F124</f>
        <v>2</v>
      </c>
      <c r="AH124" s="83"/>
      <c r="AI124" s="83">
        <f>IF((F124=0),(E124*$J$2),0)</f>
        <v>0</v>
      </c>
      <c r="AJ124" s="83"/>
      <c r="AK124" s="189"/>
      <c r="AL124" s="189"/>
      <c r="AM124" s="163"/>
      <c r="AN124" s="163"/>
      <c r="AO124" s="163"/>
    </row>
    <row r="125" spans="1:41" s="13" customFormat="1" ht="25" x14ac:dyDescent="0.25">
      <c r="A125" s="24" t="str">
        <f t="shared" si="37"/>
        <v/>
      </c>
      <c r="B125" s="14">
        <v>118</v>
      </c>
      <c r="C125" s="131" t="s">
        <v>165</v>
      </c>
      <c r="D125" s="111" t="s">
        <v>168</v>
      </c>
      <c r="E125" s="14">
        <v>2</v>
      </c>
      <c r="F125" s="171">
        <f>IF((J125&lt;&gt;""),($I$2*E125),2)</f>
        <v>2</v>
      </c>
      <c r="G125" s="25"/>
      <c r="H125" s="25"/>
      <c r="I125" s="25"/>
      <c r="J125" s="186"/>
      <c r="K125" s="97"/>
      <c r="L125" s="97">
        <f>IF((G125&lt;&gt;""),($G$2*E125),IF((H125&lt;&gt;""),($H$2*E125),IF((I125&lt;&gt;""),($I$2*E125),0)))</f>
        <v>0</v>
      </c>
      <c r="M125" s="97"/>
      <c r="N125" s="97"/>
      <c r="O125" s="97"/>
      <c r="P125" s="97"/>
      <c r="Q125" s="97">
        <f>IF((G125&lt;&gt;""),($G$2*E125),0)</f>
        <v>0</v>
      </c>
      <c r="R125" s="97">
        <f>IF((H125&lt;&gt;""),($H$2*E125),IF((I125&lt;&gt;""),($I$2*E125),0))</f>
        <v>0</v>
      </c>
      <c r="S125" s="97">
        <f>IF((I125&lt;&gt;""),($I$2*E125),0)</f>
        <v>0</v>
      </c>
      <c r="T125" s="97"/>
      <c r="U125" s="97"/>
      <c r="V125" s="97"/>
      <c r="W125" s="49">
        <f>IF(E125=1,IF(G125&lt;&gt;"",1,0),0)</f>
        <v>0</v>
      </c>
      <c r="X125" s="49">
        <f>IF(E125=1,IF(H125&lt;&gt;"",1,0),0)</f>
        <v>0</v>
      </c>
      <c r="Y125" s="49">
        <f>IF(E125=1,IF(I125&lt;&gt;"",1,0),0)</f>
        <v>0</v>
      </c>
      <c r="Z125" s="83">
        <f>IF(E125=2,IF(G125&lt;&gt;"",1,0),0)</f>
        <v>0</v>
      </c>
      <c r="AA125" s="83">
        <f>IF(E125=2,IF(H125&lt;&gt;"",1,0),0)</f>
        <v>0</v>
      </c>
      <c r="AB125" s="83">
        <f>IF(E125=2,IF(I125&lt;&gt;"",1,0),0)</f>
        <v>0</v>
      </c>
      <c r="AC125" s="83">
        <f>IF(E125=3,IF(G125&lt;&gt;"",1,0),0)</f>
        <v>0</v>
      </c>
      <c r="AD125" s="83">
        <f>IF(E125=3,IF(H125&lt;&gt;"",1,0),0)</f>
        <v>0</v>
      </c>
      <c r="AE125" s="83">
        <f>IF(E125=3,IF(I125&lt;&gt;"",1,0),0)</f>
        <v>0</v>
      </c>
      <c r="AF125" s="83">
        <f>IF((J125&lt;&gt;""),($G$2*1),0)</f>
        <v>0</v>
      </c>
      <c r="AG125" s="99">
        <f>F125</f>
        <v>2</v>
      </c>
      <c r="AH125" s="83"/>
      <c r="AI125" s="83">
        <f>IF((F125=0),(E125*$J$2),0)</f>
        <v>0</v>
      </c>
      <c r="AJ125" s="83"/>
      <c r="AK125" s="189"/>
      <c r="AL125" s="189"/>
      <c r="AM125" s="163"/>
      <c r="AN125" s="163"/>
      <c r="AO125" s="163"/>
    </row>
    <row r="126" spans="1:41" s="13" customFormat="1" ht="25" x14ac:dyDescent="0.25">
      <c r="A126" s="24" t="str">
        <f t="shared" si="37"/>
        <v/>
      </c>
      <c r="B126" s="14">
        <v>119</v>
      </c>
      <c r="C126" s="131" t="s">
        <v>165</v>
      </c>
      <c r="D126" s="111" t="s">
        <v>169</v>
      </c>
      <c r="E126" s="14">
        <v>3</v>
      </c>
      <c r="F126" s="171">
        <f>IF((J126&lt;&gt;""),($I$2*E126),3)</f>
        <v>3</v>
      </c>
      <c r="G126" s="25"/>
      <c r="H126" s="25"/>
      <c r="I126" s="25"/>
      <c r="J126" s="186"/>
      <c r="K126" s="97"/>
      <c r="L126" s="97"/>
      <c r="M126" s="97">
        <f>IF((G126&lt;&gt;""),($G$2*E126),IF((H126&lt;&gt;""),($H$2*E126),IF((I126&lt;&gt;""),($I$2*E126),0)))</f>
        <v>0</v>
      </c>
      <c r="N126" s="97"/>
      <c r="O126" s="97"/>
      <c r="P126" s="97"/>
      <c r="Q126" s="97"/>
      <c r="R126" s="97"/>
      <c r="S126" s="97"/>
      <c r="T126" s="97">
        <f>IF((G126&lt;&gt;""),($G$2*E126),0)</f>
        <v>0</v>
      </c>
      <c r="U126" s="97">
        <f>IF((H126&lt;&gt;""),($H$2*E126),IF((I126&lt;&gt;""),($I$2*E126),0))</f>
        <v>0</v>
      </c>
      <c r="V126" s="97">
        <f>IF((I126&lt;&gt;""),($I$2*E126),0)</f>
        <v>0</v>
      </c>
      <c r="W126" s="49">
        <f t="shared" si="28"/>
        <v>0</v>
      </c>
      <c r="X126" s="49">
        <f t="shared" si="29"/>
        <v>0</v>
      </c>
      <c r="Y126" s="49">
        <f t="shared" si="30"/>
        <v>0</v>
      </c>
      <c r="Z126" s="83">
        <f t="shared" si="31"/>
        <v>0</v>
      </c>
      <c r="AA126" s="83">
        <f t="shared" si="32"/>
        <v>0</v>
      </c>
      <c r="AB126" s="83">
        <f t="shared" si="33"/>
        <v>0</v>
      </c>
      <c r="AC126" s="83">
        <f t="shared" si="34"/>
        <v>0</v>
      </c>
      <c r="AD126" s="83">
        <f t="shared" si="35"/>
        <v>0</v>
      </c>
      <c r="AE126" s="83">
        <f t="shared" si="36"/>
        <v>0</v>
      </c>
      <c r="AF126" s="83">
        <f t="shared" si="38"/>
        <v>0</v>
      </c>
      <c r="AG126" s="99">
        <f t="shared" si="39"/>
        <v>3</v>
      </c>
      <c r="AH126" s="83"/>
      <c r="AI126" s="83"/>
      <c r="AJ126" s="83">
        <f>IF((F126=0),(E126*$J$2),0)</f>
        <v>0</v>
      </c>
      <c r="AK126" s="189"/>
      <c r="AL126" s="189"/>
      <c r="AM126" s="163"/>
      <c r="AN126" s="163"/>
      <c r="AO126" s="163"/>
    </row>
    <row r="127" spans="1:41" s="13" customFormat="1" ht="27" customHeight="1" x14ac:dyDescent="0.25">
      <c r="A127" s="24" t="str">
        <f t="shared" si="37"/>
        <v/>
      </c>
      <c r="B127" s="17">
        <v>120</v>
      </c>
      <c r="C127" s="134" t="s">
        <v>170</v>
      </c>
      <c r="D127" s="111" t="s">
        <v>171</v>
      </c>
      <c r="E127" s="17">
        <v>1</v>
      </c>
      <c r="F127" s="171">
        <f>IF((J127&lt;&gt;""),($I$2*E127),1)</f>
        <v>1</v>
      </c>
      <c r="G127" s="25"/>
      <c r="H127" s="25"/>
      <c r="I127" s="25"/>
      <c r="J127" s="186"/>
      <c r="K127" s="97">
        <f>IF((G127&lt;&gt;""),($G$2*E127),IF((H127&lt;&gt;""),($H$2*E127),IF((I127&lt;&gt;""),($I$2*E127),0)))</f>
        <v>0</v>
      </c>
      <c r="L127" s="97"/>
      <c r="M127" s="97"/>
      <c r="N127" s="97">
        <f>IF((G127&lt;&gt;""),($G$2*E127),0)</f>
        <v>0</v>
      </c>
      <c r="O127" s="97">
        <f>IF((H127&lt;&gt;""),($H$2*E127),IF((I127&lt;&gt;""),($I$2*E127),0))</f>
        <v>0</v>
      </c>
      <c r="P127" s="97">
        <f>IF((I127&lt;&gt;""),($I$2*E127),0)</f>
        <v>0</v>
      </c>
      <c r="Q127" s="97"/>
      <c r="R127" s="97"/>
      <c r="S127" s="97"/>
      <c r="T127" s="97"/>
      <c r="U127" s="97"/>
      <c r="V127" s="97"/>
      <c r="W127" s="49">
        <f t="shared" si="28"/>
        <v>0</v>
      </c>
      <c r="X127" s="49">
        <f t="shared" si="29"/>
        <v>0</v>
      </c>
      <c r="Y127" s="49">
        <f t="shared" si="30"/>
        <v>0</v>
      </c>
      <c r="Z127" s="83">
        <f t="shared" si="31"/>
        <v>0</v>
      </c>
      <c r="AA127" s="83">
        <f t="shared" si="32"/>
        <v>0</v>
      </c>
      <c r="AB127" s="83">
        <f t="shared" si="33"/>
        <v>0</v>
      </c>
      <c r="AC127" s="83">
        <f t="shared" si="34"/>
        <v>0</v>
      </c>
      <c r="AD127" s="83">
        <f t="shared" si="35"/>
        <v>0</v>
      </c>
      <c r="AE127" s="83">
        <f t="shared" si="36"/>
        <v>0</v>
      </c>
      <c r="AF127" s="83">
        <f t="shared" si="38"/>
        <v>0</v>
      </c>
      <c r="AG127" s="99">
        <f t="shared" si="39"/>
        <v>1</v>
      </c>
      <c r="AH127" s="83">
        <f t="shared" si="45"/>
        <v>0</v>
      </c>
      <c r="AI127" s="83"/>
      <c r="AJ127" s="83"/>
      <c r="AK127" s="189"/>
      <c r="AL127" s="189"/>
      <c r="AM127" s="163"/>
      <c r="AN127" s="163"/>
      <c r="AO127" s="163"/>
    </row>
    <row r="128" spans="1:41" s="13" customFormat="1" x14ac:dyDescent="0.25">
      <c r="A128" s="24" t="str">
        <f t="shared" si="37"/>
        <v/>
      </c>
      <c r="B128" s="17">
        <v>121</v>
      </c>
      <c r="C128" s="135" t="s">
        <v>170</v>
      </c>
      <c r="D128" s="111" t="s">
        <v>172</v>
      </c>
      <c r="E128" s="17">
        <v>1</v>
      </c>
      <c r="F128" s="171">
        <f>IF((J128&lt;&gt;""),($I$2*E128),1)</f>
        <v>1</v>
      </c>
      <c r="G128" s="25"/>
      <c r="H128" s="25"/>
      <c r="I128" s="25"/>
      <c r="J128" s="186"/>
      <c r="K128" s="97">
        <f>IF((G128&lt;&gt;""),($G$2*E128),IF((H128&lt;&gt;""),($H$2*E128),IF((I128&lt;&gt;""),($I$2*E128),0)))</f>
        <v>0</v>
      </c>
      <c r="L128" s="97"/>
      <c r="M128" s="97"/>
      <c r="N128" s="97">
        <f>IF((G128&lt;&gt;""),($G$2*E128),0)</f>
        <v>0</v>
      </c>
      <c r="O128" s="97">
        <f>IF((H128&lt;&gt;""),($H$2*E128),IF((I128&lt;&gt;""),($I$2*E128),0))</f>
        <v>0</v>
      </c>
      <c r="P128" s="97">
        <f>IF((I128&lt;&gt;""),($I$2*E128),0)</f>
        <v>0</v>
      </c>
      <c r="Q128" s="97"/>
      <c r="R128" s="97"/>
      <c r="S128" s="97"/>
      <c r="T128" s="97"/>
      <c r="U128" s="97"/>
      <c r="V128" s="97"/>
      <c r="W128" s="49">
        <f t="shared" si="28"/>
        <v>0</v>
      </c>
      <c r="X128" s="49">
        <f t="shared" si="29"/>
        <v>0</v>
      </c>
      <c r="Y128" s="49">
        <f t="shared" si="30"/>
        <v>0</v>
      </c>
      <c r="Z128" s="83">
        <f t="shared" si="31"/>
        <v>0</v>
      </c>
      <c r="AA128" s="83">
        <f t="shared" si="32"/>
        <v>0</v>
      </c>
      <c r="AB128" s="83">
        <f t="shared" si="33"/>
        <v>0</v>
      </c>
      <c r="AC128" s="83">
        <f t="shared" si="34"/>
        <v>0</v>
      </c>
      <c r="AD128" s="83">
        <f t="shared" si="35"/>
        <v>0</v>
      </c>
      <c r="AE128" s="83">
        <f t="shared" si="36"/>
        <v>0</v>
      </c>
      <c r="AF128" s="83">
        <f t="shared" si="38"/>
        <v>0</v>
      </c>
      <c r="AG128" s="99">
        <f t="shared" si="39"/>
        <v>1</v>
      </c>
      <c r="AH128" s="83">
        <f t="shared" si="45"/>
        <v>0</v>
      </c>
      <c r="AI128" s="83"/>
      <c r="AJ128" s="83"/>
      <c r="AK128" s="189"/>
      <c r="AL128" s="189"/>
      <c r="AM128" s="163"/>
      <c r="AN128" s="163"/>
      <c r="AO128" s="163"/>
    </row>
    <row r="129" spans="1:41" s="13" customFormat="1" x14ac:dyDescent="0.25">
      <c r="A129" s="24" t="str">
        <f t="shared" si="37"/>
        <v/>
      </c>
      <c r="B129" s="17">
        <v>122</v>
      </c>
      <c r="C129" s="135" t="s">
        <v>170</v>
      </c>
      <c r="D129" s="111" t="s">
        <v>173</v>
      </c>
      <c r="E129" s="17">
        <v>3</v>
      </c>
      <c r="F129" s="171">
        <f>IF((J129&lt;&gt;""),($I$2*E129),3)</f>
        <v>3</v>
      </c>
      <c r="G129" s="25"/>
      <c r="H129" s="25"/>
      <c r="I129" s="25"/>
      <c r="J129" s="186"/>
      <c r="K129" s="97"/>
      <c r="L129" s="108"/>
      <c r="M129" s="97">
        <f>IF((G129&lt;&gt;""),($G$2*E129),IF((H129&lt;&gt;""),($H$2*E129),IF((I129&lt;&gt;""),($I$2*E129),0)))</f>
        <v>0</v>
      </c>
      <c r="N129" s="97"/>
      <c r="O129" s="97"/>
      <c r="P129" s="97"/>
      <c r="Q129" s="108"/>
      <c r="R129" s="108"/>
      <c r="S129" s="108"/>
      <c r="T129" s="97">
        <f>IF((G129&lt;&gt;""),($G$2*E129),0)</f>
        <v>0</v>
      </c>
      <c r="U129" s="97">
        <f>IF((H129&lt;&gt;""),($H$2*E129),IF((I129&lt;&gt;""),($I$2*E129),0))</f>
        <v>0</v>
      </c>
      <c r="V129" s="97">
        <f>IF((I129&lt;&gt;""),($I$2*E129),0)</f>
        <v>0</v>
      </c>
      <c r="W129" s="49">
        <f t="shared" si="28"/>
        <v>0</v>
      </c>
      <c r="X129" s="49">
        <f t="shared" si="29"/>
        <v>0</v>
      </c>
      <c r="Y129" s="49">
        <f t="shared" si="30"/>
        <v>0</v>
      </c>
      <c r="Z129" s="83">
        <f t="shared" si="31"/>
        <v>0</v>
      </c>
      <c r="AA129" s="83">
        <f t="shared" si="32"/>
        <v>0</v>
      </c>
      <c r="AB129" s="83">
        <f t="shared" si="33"/>
        <v>0</v>
      </c>
      <c r="AC129" s="83">
        <f t="shared" si="34"/>
        <v>0</v>
      </c>
      <c r="AD129" s="83">
        <f t="shared" si="35"/>
        <v>0</v>
      </c>
      <c r="AE129" s="83">
        <f t="shared" si="36"/>
        <v>0</v>
      </c>
      <c r="AF129" s="83">
        <f t="shared" si="38"/>
        <v>0</v>
      </c>
      <c r="AG129" s="99">
        <f t="shared" si="39"/>
        <v>3</v>
      </c>
      <c r="AH129" s="83"/>
      <c r="AI129" s="108"/>
      <c r="AJ129" s="83">
        <f>IF((F129=0),(E129*$J$2),0)</f>
        <v>0</v>
      </c>
      <c r="AK129" s="189"/>
      <c r="AL129" s="189"/>
      <c r="AM129" s="163"/>
      <c r="AN129" s="163"/>
      <c r="AO129" s="163"/>
    </row>
    <row r="130" spans="1:41" s="13" customFormat="1" x14ac:dyDescent="0.25">
      <c r="A130" s="24" t="str">
        <f t="shared" si="37"/>
        <v/>
      </c>
      <c r="B130" s="17">
        <v>123</v>
      </c>
      <c r="C130" s="135" t="s">
        <v>170</v>
      </c>
      <c r="D130" s="111" t="s">
        <v>174</v>
      </c>
      <c r="E130" s="17">
        <v>3</v>
      </c>
      <c r="F130" s="171">
        <f>IF((J130&lt;&gt;""),($I$2*E130),3)</f>
        <v>3</v>
      </c>
      <c r="G130" s="25"/>
      <c r="H130" s="25"/>
      <c r="I130" s="25"/>
      <c r="J130" s="186"/>
      <c r="K130" s="97"/>
      <c r="L130" s="97"/>
      <c r="M130" s="97">
        <f>IF((G130&lt;&gt;""),($G$2*E130),IF((H130&lt;&gt;""),($H$2*E130),IF((I130&lt;&gt;""),($I$2*E130),0)))</f>
        <v>0</v>
      </c>
      <c r="N130" s="97"/>
      <c r="O130" s="97"/>
      <c r="P130" s="97"/>
      <c r="Q130" s="97"/>
      <c r="R130" s="97"/>
      <c r="S130" s="97"/>
      <c r="T130" s="97">
        <f>IF((G130&lt;&gt;""),($G$2*E130),0)</f>
        <v>0</v>
      </c>
      <c r="U130" s="97">
        <f>IF((H130&lt;&gt;""),($H$2*E130),IF((I130&lt;&gt;""),($I$2*E130),0))</f>
        <v>0</v>
      </c>
      <c r="V130" s="97">
        <f>IF((I130&lt;&gt;""),($I$2*E130),0)</f>
        <v>0</v>
      </c>
      <c r="W130" s="49">
        <f>IF(E130=1,IF(G130&lt;&gt;"",1,0),0)</f>
        <v>0</v>
      </c>
      <c r="X130" s="49">
        <f>IF(E130=1,IF(H130&lt;&gt;"",1,0),0)</f>
        <v>0</v>
      </c>
      <c r="Y130" s="49">
        <f>IF(E130=1,IF(I130&lt;&gt;"",1,0),0)</f>
        <v>0</v>
      </c>
      <c r="Z130" s="83">
        <f>IF(E130=2,IF(G130&lt;&gt;"",1,0),0)</f>
        <v>0</v>
      </c>
      <c r="AA130" s="83">
        <f>IF(E130=2,IF(H130&lt;&gt;"",1,0),0)</f>
        <v>0</v>
      </c>
      <c r="AB130" s="83">
        <f>IF(E130=2,IF(I130&lt;&gt;"",1,0),0)</f>
        <v>0</v>
      </c>
      <c r="AC130" s="83">
        <f>IF(E130=3,IF(G130&lt;&gt;"",1,0),0)</f>
        <v>0</v>
      </c>
      <c r="AD130" s="83">
        <f>IF(E130=3,IF(H130&lt;&gt;"",1,0),0)</f>
        <v>0</v>
      </c>
      <c r="AE130" s="83">
        <f>IF(E130=3,IF(I130&lt;&gt;"",1,0),0)</f>
        <v>0</v>
      </c>
      <c r="AF130" s="83">
        <f>IF((J130&lt;&gt;""),($G$2*1),0)</f>
        <v>0</v>
      </c>
      <c r="AG130" s="99">
        <f>F130</f>
        <v>3</v>
      </c>
      <c r="AH130" s="83"/>
      <c r="AI130" s="83"/>
      <c r="AJ130" s="83">
        <f>IF((F130=0),(E130*$J$2),0)</f>
        <v>0</v>
      </c>
      <c r="AK130" s="189"/>
      <c r="AL130" s="189"/>
      <c r="AM130" s="163"/>
      <c r="AN130" s="163"/>
      <c r="AO130" s="163"/>
    </row>
    <row r="131" spans="1:41" x14ac:dyDescent="0.25">
      <c r="A131" s="26"/>
      <c r="B131" s="27"/>
      <c r="C131" s="28"/>
      <c r="D131" s="253" t="s">
        <v>175</v>
      </c>
      <c r="E131" s="253"/>
      <c r="F131" s="181"/>
      <c r="G131" s="199">
        <f>COUNTA(G8:G130)</f>
        <v>0</v>
      </c>
      <c r="H131" s="199">
        <f>COUNTA(H8:H130)</f>
        <v>0</v>
      </c>
      <c r="I131" s="199">
        <f>COUNTA(I8:I130)</f>
        <v>0</v>
      </c>
      <c r="J131" s="200">
        <f>COUNTA(J8:J130)</f>
        <v>0</v>
      </c>
      <c r="K131" s="98">
        <f t="shared" ref="K131:AJ131" si="56">SUM(K8:K130)</f>
        <v>0</v>
      </c>
      <c r="L131" s="98">
        <f t="shared" si="56"/>
        <v>0</v>
      </c>
      <c r="M131" s="98">
        <f t="shared" si="56"/>
        <v>0</v>
      </c>
      <c r="N131" s="97">
        <f t="shared" si="56"/>
        <v>0</v>
      </c>
      <c r="O131" s="97">
        <f t="shared" si="56"/>
        <v>0</v>
      </c>
      <c r="P131" s="97">
        <f t="shared" si="56"/>
        <v>0</v>
      </c>
      <c r="Q131" s="97">
        <f t="shared" si="56"/>
        <v>0</v>
      </c>
      <c r="R131" s="97">
        <f t="shared" si="56"/>
        <v>0</v>
      </c>
      <c r="S131" s="97">
        <f t="shared" si="56"/>
        <v>0</v>
      </c>
      <c r="T131" s="97">
        <f t="shared" si="56"/>
        <v>0</v>
      </c>
      <c r="U131" s="97">
        <f t="shared" si="56"/>
        <v>0</v>
      </c>
      <c r="V131" s="97">
        <f t="shared" si="56"/>
        <v>0</v>
      </c>
      <c r="W131" s="49">
        <f t="shared" si="56"/>
        <v>0</v>
      </c>
      <c r="X131" s="49">
        <f t="shared" si="56"/>
        <v>0</v>
      </c>
      <c r="Y131" s="49">
        <f t="shared" si="56"/>
        <v>0</v>
      </c>
      <c r="Z131" s="49">
        <f t="shared" si="56"/>
        <v>0</v>
      </c>
      <c r="AA131" s="49">
        <f t="shared" si="56"/>
        <v>0</v>
      </c>
      <c r="AB131" s="49">
        <f t="shared" si="56"/>
        <v>0</v>
      </c>
      <c r="AC131" s="49">
        <f t="shared" si="56"/>
        <v>0</v>
      </c>
      <c r="AD131" s="49">
        <f t="shared" si="56"/>
        <v>0</v>
      </c>
      <c r="AE131" s="49">
        <f t="shared" si="56"/>
        <v>0</v>
      </c>
      <c r="AF131" s="49">
        <f t="shared" si="56"/>
        <v>0</v>
      </c>
      <c r="AG131" s="99">
        <f t="shared" si="56"/>
        <v>215</v>
      </c>
      <c r="AH131" s="105">
        <f t="shared" si="56"/>
        <v>0</v>
      </c>
      <c r="AI131" s="105">
        <f t="shared" si="56"/>
        <v>0</v>
      </c>
      <c r="AJ131" s="105">
        <f t="shared" si="56"/>
        <v>0</v>
      </c>
    </row>
    <row r="132" spans="1:41" x14ac:dyDescent="0.25">
      <c r="A132" s="26"/>
      <c r="B132" s="27"/>
      <c r="C132" s="28"/>
      <c r="D132" s="254" t="s">
        <v>176</v>
      </c>
      <c r="E132" s="255"/>
      <c r="F132" s="201"/>
      <c r="G132" s="262">
        <f>SUM(G131:J131)</f>
        <v>0</v>
      </c>
      <c r="H132" s="262"/>
      <c r="I132" s="262"/>
      <c r="J132" s="262"/>
      <c r="K132" s="98"/>
    </row>
    <row r="133" spans="1:41" s="210" customFormat="1" x14ac:dyDescent="0.25">
      <c r="A133" s="193"/>
      <c r="B133" s="27"/>
      <c r="C133" s="194"/>
      <c r="D133" s="195"/>
      <c r="E133" s="195"/>
      <c r="F133" s="196"/>
      <c r="G133" s="197"/>
      <c r="H133" s="197"/>
      <c r="I133" s="197"/>
      <c r="J133" s="197"/>
      <c r="K133" s="216"/>
      <c r="L133" s="211"/>
      <c r="M133" s="211"/>
      <c r="N133" s="211"/>
      <c r="O133" s="211"/>
      <c r="P133" s="211"/>
      <c r="Q133" s="211"/>
      <c r="R133" s="211"/>
      <c r="S133" s="211"/>
      <c r="T133" s="211"/>
      <c r="U133" s="211"/>
      <c r="V133" s="211"/>
      <c r="W133" s="212"/>
      <c r="X133" s="212"/>
      <c r="Y133" s="213"/>
      <c r="Z133" s="213"/>
      <c r="AA133" s="213"/>
      <c r="AB133" s="213"/>
      <c r="AC133" s="213"/>
      <c r="AD133" s="213"/>
      <c r="AE133" s="213"/>
      <c r="AF133" s="213"/>
      <c r="AG133" s="214"/>
      <c r="AH133" s="215"/>
      <c r="AI133" s="215"/>
      <c r="AJ133" s="215"/>
      <c r="AK133" s="187"/>
      <c r="AL133" s="187"/>
      <c r="AM133" s="159"/>
      <c r="AN133" s="159"/>
      <c r="AO133" s="159"/>
    </row>
    <row r="134" spans="1:41" s="210" customFormat="1" x14ac:dyDescent="0.25">
      <c r="A134" s="193"/>
      <c r="B134" s="27"/>
      <c r="C134" s="194"/>
      <c r="D134" s="195"/>
      <c r="E134" s="195"/>
      <c r="F134" s="196"/>
      <c r="G134" s="197"/>
      <c r="H134" s="197"/>
      <c r="I134" s="197"/>
      <c r="J134" s="197"/>
      <c r="K134" s="216"/>
      <c r="L134" s="211"/>
      <c r="M134" s="211"/>
      <c r="N134" s="211"/>
      <c r="O134" s="211"/>
      <c r="P134" s="211"/>
      <c r="Q134" s="211"/>
      <c r="R134" s="211"/>
      <c r="S134" s="211"/>
      <c r="T134" s="211"/>
      <c r="U134" s="211"/>
      <c r="V134" s="211"/>
      <c r="W134" s="212"/>
      <c r="X134" s="212"/>
      <c r="Y134" s="213"/>
      <c r="Z134" s="213"/>
      <c r="AA134" s="213"/>
      <c r="AB134" s="213"/>
      <c r="AC134" s="213"/>
      <c r="AD134" s="213"/>
      <c r="AE134" s="213"/>
      <c r="AF134" s="213"/>
      <c r="AG134" s="214"/>
      <c r="AH134" s="215"/>
      <c r="AI134" s="215"/>
      <c r="AJ134" s="215"/>
      <c r="AK134" s="187"/>
      <c r="AL134" s="187"/>
      <c r="AM134" s="159"/>
      <c r="AN134" s="159"/>
      <c r="AO134" s="159"/>
    </row>
    <row r="135" spans="1:41" s="210" customFormat="1" x14ac:dyDescent="0.25">
      <c r="A135" s="193"/>
      <c r="B135" s="27"/>
      <c r="C135" s="194"/>
      <c r="D135" s="195"/>
      <c r="E135" s="195"/>
      <c r="F135" s="196"/>
      <c r="G135" s="197"/>
      <c r="H135" s="197"/>
      <c r="I135" s="197"/>
      <c r="J135" s="197"/>
      <c r="K135" s="216"/>
      <c r="L135" s="211"/>
      <c r="M135" s="211"/>
      <c r="N135" s="211"/>
      <c r="O135" s="211"/>
      <c r="P135" s="211"/>
      <c r="Q135" s="211"/>
      <c r="R135" s="211"/>
      <c r="S135" s="211"/>
      <c r="T135" s="211"/>
      <c r="U135" s="211"/>
      <c r="V135" s="211"/>
      <c r="W135" s="212"/>
      <c r="X135" s="212"/>
      <c r="Y135" s="213"/>
      <c r="Z135" s="213"/>
      <c r="AA135" s="213"/>
      <c r="AB135" s="213"/>
      <c r="AC135" s="213"/>
      <c r="AD135" s="213"/>
      <c r="AE135" s="213"/>
      <c r="AF135" s="213"/>
      <c r="AG135" s="214"/>
      <c r="AH135" s="215"/>
      <c r="AI135" s="215"/>
      <c r="AJ135" s="215"/>
      <c r="AK135" s="187"/>
      <c r="AL135" s="187"/>
      <c r="AM135" s="159"/>
      <c r="AN135" s="159"/>
      <c r="AO135" s="159"/>
    </row>
    <row r="136" spans="1:41" s="210" customFormat="1" x14ac:dyDescent="0.25">
      <c r="A136" s="193"/>
      <c r="B136" s="27"/>
      <c r="C136" s="194"/>
      <c r="D136" s="195"/>
      <c r="E136" s="195"/>
      <c r="F136" s="196"/>
      <c r="G136" s="197"/>
      <c r="H136" s="197"/>
      <c r="I136" s="197"/>
      <c r="J136" s="197"/>
      <c r="K136" s="216"/>
      <c r="L136" s="211"/>
      <c r="M136" s="211"/>
      <c r="N136" s="211"/>
      <c r="O136" s="211"/>
      <c r="P136" s="211"/>
      <c r="Q136" s="211"/>
      <c r="R136" s="211"/>
      <c r="S136" s="211"/>
      <c r="T136" s="211"/>
      <c r="U136" s="211"/>
      <c r="V136" s="211"/>
      <c r="W136" s="212"/>
      <c r="X136" s="212"/>
      <c r="Y136" s="213"/>
      <c r="Z136" s="213"/>
      <c r="AA136" s="213"/>
      <c r="AB136" s="213"/>
      <c r="AC136" s="213"/>
      <c r="AD136" s="213"/>
      <c r="AE136" s="213"/>
      <c r="AF136" s="213"/>
      <c r="AG136" s="214"/>
      <c r="AH136" s="215"/>
      <c r="AI136" s="215"/>
      <c r="AJ136" s="215"/>
      <c r="AK136" s="187"/>
      <c r="AL136" s="187"/>
      <c r="AM136" s="159"/>
      <c r="AN136" s="159"/>
      <c r="AO136" s="159"/>
    </row>
    <row r="137" spans="1:41" s="210" customFormat="1" x14ac:dyDescent="0.25">
      <c r="A137" s="26"/>
      <c r="B137" s="27"/>
      <c r="C137" s="194"/>
      <c r="D137" s="195"/>
      <c r="E137" s="195"/>
      <c r="F137" s="196"/>
      <c r="G137" s="197"/>
      <c r="H137" s="197"/>
      <c r="I137" s="197"/>
      <c r="J137" s="197"/>
      <c r="K137" s="216"/>
      <c r="L137" s="211"/>
      <c r="M137" s="211"/>
      <c r="N137" s="211"/>
      <c r="O137" s="211"/>
      <c r="P137" s="211"/>
      <c r="Q137" s="211"/>
      <c r="R137" s="211"/>
      <c r="S137" s="211"/>
      <c r="T137" s="211"/>
      <c r="U137" s="211"/>
      <c r="V137" s="211"/>
      <c r="W137" s="212"/>
      <c r="X137" s="212"/>
      <c r="Y137" s="213"/>
      <c r="Z137" s="213"/>
      <c r="AA137" s="213"/>
      <c r="AB137" s="213"/>
      <c r="AC137" s="213"/>
      <c r="AD137" s="213"/>
      <c r="AE137" s="213"/>
      <c r="AF137" s="213"/>
      <c r="AG137" s="214"/>
      <c r="AH137" s="215"/>
      <c r="AI137" s="215"/>
      <c r="AJ137" s="215"/>
      <c r="AK137" s="187"/>
      <c r="AL137" s="187"/>
      <c r="AM137" s="159"/>
      <c r="AN137" s="159"/>
      <c r="AO137" s="159"/>
    </row>
    <row r="138" spans="1:41" s="198" customFormat="1" x14ac:dyDescent="0.25">
      <c r="A138" s="26"/>
      <c r="B138" s="27"/>
      <c r="C138" s="194"/>
      <c r="D138" s="195"/>
      <c r="E138" s="195"/>
      <c r="F138" s="196"/>
      <c r="G138" s="197"/>
      <c r="H138" s="197"/>
      <c r="I138" s="197"/>
      <c r="J138" s="197"/>
      <c r="K138" s="98"/>
      <c r="L138" s="97"/>
      <c r="M138" s="97"/>
      <c r="N138" s="97"/>
      <c r="O138" s="97"/>
      <c r="P138" s="97"/>
      <c r="Q138" s="97"/>
      <c r="R138" s="97"/>
      <c r="S138" s="97"/>
      <c r="T138" s="97"/>
      <c r="U138" s="97"/>
      <c r="V138" s="97"/>
      <c r="W138" s="49"/>
      <c r="X138" s="49"/>
      <c r="Y138" s="81"/>
      <c r="Z138" s="81"/>
      <c r="AA138" s="81"/>
      <c r="AB138" s="81"/>
      <c r="AC138" s="81"/>
      <c r="AD138" s="81"/>
      <c r="AE138" s="81"/>
      <c r="AF138" s="81"/>
      <c r="AG138" s="104"/>
      <c r="AH138" s="105"/>
      <c r="AI138" s="105"/>
      <c r="AJ138" s="105"/>
      <c r="AK138" s="192"/>
      <c r="AL138" s="192"/>
      <c r="AM138" s="192"/>
      <c r="AN138" s="192"/>
      <c r="AO138" s="192"/>
    </row>
    <row r="139" spans="1:41" x14ac:dyDescent="0.25">
      <c r="A139" s="26"/>
      <c r="B139" s="27"/>
      <c r="C139" s="28"/>
      <c r="D139" s="286" t="s">
        <v>177</v>
      </c>
      <c r="E139" s="287"/>
      <c r="F139" s="172"/>
      <c r="G139" s="286" t="s">
        <v>178</v>
      </c>
      <c r="H139" s="288"/>
      <c r="I139" s="288"/>
      <c r="J139" s="287"/>
      <c r="K139" s="98"/>
    </row>
    <row r="140" spans="1:41" ht="25" x14ac:dyDescent="0.25">
      <c r="A140" s="26"/>
      <c r="B140" s="101"/>
      <c r="C140" s="155" t="s">
        <v>191</v>
      </c>
      <c r="D140" s="270">
        <f>AG131</f>
        <v>215</v>
      </c>
      <c r="E140" s="271"/>
      <c r="F140" s="272"/>
      <c r="G140" s="273">
        <f>SUM(K131:M131)</f>
        <v>0</v>
      </c>
      <c r="H140" s="273"/>
      <c r="I140" s="273"/>
      <c r="J140" s="273"/>
      <c r="K140" s="98"/>
    </row>
    <row r="141" spans="1:41" x14ac:dyDescent="0.25">
      <c r="A141" s="26"/>
      <c r="B141" s="260"/>
      <c r="C141" s="92" t="s">
        <v>180</v>
      </c>
      <c r="D141" s="274">
        <f>(SUM(F8,F9,F10,F11,F12,F13,F14,F17,F16,F25,F26,F31,F30,F32,F35,F33,F42,F45,F47,F46,F53,F54,F56,F57,F58,F59,F60,F61,F62,F55,F69,F70,F73,F76,F77,F78,F79,F80,F81,F82,F83,F88,F90,F89,F97,F103,F104,F105,F106,F107,F108,F109,F115,F119,F120,F123,F127,F128))+AH131</f>
        <v>59</v>
      </c>
      <c r="E141" s="275"/>
      <c r="F141" s="272"/>
      <c r="G141" s="276">
        <f>K131</f>
        <v>0</v>
      </c>
      <c r="H141" s="276"/>
      <c r="I141" s="276"/>
      <c r="J141" s="276"/>
      <c r="K141" s="98"/>
    </row>
    <row r="142" spans="1:41" x14ac:dyDescent="0.25">
      <c r="A142" s="26"/>
      <c r="B142" s="260"/>
      <c r="C142" s="91" t="s">
        <v>181</v>
      </c>
      <c r="D142" s="265">
        <f>(SUM(F15,F18,F19,F20,F21,F36,F37,F38,F43,F48,F49,F50,F63,F64,F65,F66,F71,F74,F84,F85,F90,F91,F92,F93,F95,F94,F100,F101,F110,F111,F112,F117,F116,F121,F124,F125,))+AI131</f>
        <v>72</v>
      </c>
      <c r="E142" s="266"/>
      <c r="F142" s="272"/>
      <c r="G142" s="264">
        <f>L131</f>
        <v>0</v>
      </c>
      <c r="H142" s="264"/>
      <c r="I142" s="264"/>
      <c r="J142" s="264"/>
      <c r="K142" s="98"/>
    </row>
    <row r="143" spans="1:41" x14ac:dyDescent="0.25">
      <c r="A143" s="26"/>
      <c r="B143" s="260"/>
      <c r="C143" s="93" t="s">
        <v>182</v>
      </c>
      <c r="D143" s="256">
        <f>(SUM(F129,F130,F126,F122,F118,F114,F113,F102,F96,F87,F86,F23,F24,F22,F27,F28,F29,F34,F39,F40,F41,F44,F51,F52,F67,F68,F72,F75))+AJ131</f>
        <v>84</v>
      </c>
      <c r="E143" s="257"/>
      <c r="F143" s="272"/>
      <c r="G143" s="263">
        <f>M131</f>
        <v>0</v>
      </c>
      <c r="H143" s="263"/>
      <c r="I143" s="263"/>
      <c r="J143" s="263"/>
      <c r="K143" s="98"/>
    </row>
    <row r="144" spans="1:41" x14ac:dyDescent="0.25">
      <c r="A144" s="26"/>
      <c r="B144" s="29"/>
      <c r="C144" s="30"/>
      <c r="D144" s="34"/>
      <c r="E144" s="41"/>
      <c r="F144" s="173"/>
      <c r="G144" s="31"/>
      <c r="H144" s="31"/>
      <c r="I144" s="31"/>
      <c r="J144" s="31"/>
      <c r="K144" s="98"/>
    </row>
    <row r="145" spans="1:41" ht="46" x14ac:dyDescent="0.25">
      <c r="A145" s="26"/>
      <c r="B145" s="29"/>
      <c r="C145" s="148" t="s">
        <v>183</v>
      </c>
      <c r="D145" s="283">
        <f>(G140/AG131)</f>
        <v>0</v>
      </c>
      <c r="E145" s="283"/>
      <c r="F145" s="283"/>
      <c r="G145" s="283"/>
      <c r="H145" s="283"/>
      <c r="I145" s="283"/>
      <c r="J145" s="283"/>
      <c r="K145" s="98"/>
    </row>
    <row r="146" spans="1:41" s="22" customFormat="1" x14ac:dyDescent="0.25">
      <c r="A146" s="26"/>
      <c r="B146" s="31"/>
      <c r="C146" s="31"/>
      <c r="D146" s="47" t="s">
        <v>184</v>
      </c>
      <c r="E146" s="41"/>
      <c r="F146" s="174"/>
      <c r="G146" s="86" t="s">
        <v>16</v>
      </c>
      <c r="H146" s="86" t="s">
        <v>17</v>
      </c>
      <c r="I146" s="85" t="s">
        <v>18</v>
      </c>
      <c r="J146" s="88" t="s">
        <v>185</v>
      </c>
      <c r="K146" s="156"/>
      <c r="L146" s="97"/>
      <c r="M146" s="97"/>
      <c r="N146" s="97"/>
      <c r="O146" s="97"/>
      <c r="P146" s="97"/>
      <c r="Q146" s="97"/>
      <c r="R146" s="97"/>
      <c r="S146" s="97"/>
      <c r="T146" s="97"/>
      <c r="U146" s="97"/>
      <c r="V146" s="97"/>
      <c r="W146" s="49"/>
      <c r="X146" s="49"/>
      <c r="Y146" s="82"/>
      <c r="Z146" s="82"/>
      <c r="AA146" s="82"/>
      <c r="AB146" s="82"/>
      <c r="AC146" s="82"/>
      <c r="AD146" s="82"/>
      <c r="AE146" s="82"/>
      <c r="AF146" s="82"/>
      <c r="AG146" s="109"/>
      <c r="AH146" s="110"/>
      <c r="AI146" s="110"/>
      <c r="AJ146" s="110"/>
      <c r="AK146" s="190"/>
      <c r="AL146" s="190"/>
      <c r="AM146" s="164"/>
      <c r="AN146" s="164"/>
      <c r="AO146" s="164"/>
    </row>
    <row r="147" spans="1:41" s="22" customFormat="1" x14ac:dyDescent="0.25">
      <c r="A147" s="26"/>
      <c r="B147" s="31"/>
      <c r="C147" s="31"/>
      <c r="D147" s="281" t="s">
        <v>180</v>
      </c>
      <c r="E147" s="282"/>
      <c r="F147" s="175"/>
      <c r="G147" s="94">
        <f>N131</f>
        <v>0</v>
      </c>
      <c r="H147" s="94">
        <f>O131</f>
        <v>0</v>
      </c>
      <c r="I147" s="94">
        <f>P131</f>
        <v>0</v>
      </c>
      <c r="J147" s="89"/>
      <c r="K147" s="97"/>
      <c r="L147" s="97"/>
      <c r="M147" s="97"/>
      <c r="N147" s="97"/>
      <c r="O147" s="97"/>
      <c r="P147" s="97"/>
      <c r="Q147" s="97"/>
      <c r="R147" s="97"/>
      <c r="S147" s="97"/>
      <c r="T147" s="97"/>
      <c r="U147" s="97"/>
      <c r="V147" s="97"/>
      <c r="W147" s="49"/>
      <c r="X147" s="49"/>
      <c r="Y147" s="82"/>
      <c r="Z147" s="82"/>
      <c r="AA147" s="82"/>
      <c r="AB147" s="82"/>
      <c r="AC147" s="82"/>
      <c r="AD147" s="82"/>
      <c r="AE147" s="82"/>
      <c r="AF147" s="82"/>
      <c r="AG147" s="109"/>
      <c r="AH147" s="110"/>
      <c r="AI147" s="110"/>
      <c r="AJ147" s="110"/>
      <c r="AK147" s="190"/>
      <c r="AL147" s="190"/>
      <c r="AM147" s="164"/>
      <c r="AN147" s="164"/>
      <c r="AO147" s="164"/>
    </row>
    <row r="148" spans="1:41" s="22" customFormat="1" x14ac:dyDescent="0.25">
      <c r="A148" s="26"/>
      <c r="B148" s="31"/>
      <c r="C148" s="31"/>
      <c r="D148" s="284" t="s">
        <v>181</v>
      </c>
      <c r="E148" s="285"/>
      <c r="F148" s="175"/>
      <c r="G148" s="95">
        <f>Q131</f>
        <v>0</v>
      </c>
      <c r="H148" s="95">
        <f t="shared" ref="H148:I148" si="57">R131</f>
        <v>0</v>
      </c>
      <c r="I148" s="95">
        <f t="shared" si="57"/>
        <v>0</v>
      </c>
      <c r="J148" s="89"/>
      <c r="K148" s="97"/>
      <c r="L148" s="97"/>
      <c r="M148" s="97"/>
      <c r="N148" s="97"/>
      <c r="O148" s="97"/>
      <c r="P148" s="97"/>
      <c r="Q148" s="97"/>
      <c r="R148" s="97"/>
      <c r="S148" s="97"/>
      <c r="T148" s="97"/>
      <c r="U148" s="97"/>
      <c r="V148" s="97"/>
      <c r="W148" s="49"/>
      <c r="X148" s="49"/>
      <c r="Y148" s="82"/>
      <c r="Z148" s="82"/>
      <c r="AA148" s="82"/>
      <c r="AB148" s="82"/>
      <c r="AC148" s="82"/>
      <c r="AD148" s="82"/>
      <c r="AE148" s="82"/>
      <c r="AF148" s="82"/>
      <c r="AG148" s="109"/>
      <c r="AH148" s="110"/>
      <c r="AI148" s="110"/>
      <c r="AJ148" s="110"/>
      <c r="AK148" s="190"/>
      <c r="AL148" s="190"/>
      <c r="AM148" s="164"/>
      <c r="AN148" s="164"/>
      <c r="AO148" s="164"/>
    </row>
    <row r="149" spans="1:41" s="22" customFormat="1" x14ac:dyDescent="0.25">
      <c r="A149" s="26"/>
      <c r="B149" s="31"/>
      <c r="C149" s="31"/>
      <c r="D149" s="278" t="s">
        <v>182</v>
      </c>
      <c r="E149" s="279"/>
      <c r="F149" s="175"/>
      <c r="G149" s="96">
        <f>T131</f>
        <v>0</v>
      </c>
      <c r="H149" s="96">
        <f t="shared" ref="H149:I149" si="58">U131</f>
        <v>0</v>
      </c>
      <c r="I149" s="96">
        <f t="shared" si="58"/>
        <v>0</v>
      </c>
      <c r="J149" s="89"/>
      <c r="K149" s="97"/>
      <c r="L149" s="97"/>
      <c r="M149" s="97"/>
      <c r="N149" s="97"/>
      <c r="O149" s="97"/>
      <c r="P149" s="97"/>
      <c r="Q149" s="97"/>
      <c r="R149" s="97"/>
      <c r="S149" s="97"/>
      <c r="T149" s="97"/>
      <c r="U149" s="97"/>
      <c r="V149" s="97"/>
      <c r="W149" s="49"/>
      <c r="X149" s="49"/>
      <c r="Y149" s="82"/>
      <c r="Z149" s="82"/>
      <c r="AA149" s="82"/>
      <c r="AB149" s="82"/>
      <c r="AC149" s="82"/>
      <c r="AD149" s="82"/>
      <c r="AE149" s="82"/>
      <c r="AF149" s="82"/>
      <c r="AG149" s="109"/>
      <c r="AH149" s="110"/>
      <c r="AI149" s="110"/>
      <c r="AJ149" s="110"/>
      <c r="AK149" s="190"/>
      <c r="AL149" s="190"/>
      <c r="AM149" s="164"/>
      <c r="AN149" s="164"/>
      <c r="AO149" s="164"/>
    </row>
    <row r="150" spans="1:41" x14ac:dyDescent="0.25">
      <c r="A150" s="26"/>
      <c r="B150" s="32"/>
      <c r="C150" s="33"/>
      <c r="D150" s="35"/>
      <c r="E150" s="42"/>
      <c r="F150" s="176"/>
      <c r="G150" s="37"/>
      <c r="H150" s="37"/>
      <c r="I150" s="32"/>
      <c r="J150" s="32"/>
    </row>
    <row r="151" spans="1:41" ht="42" x14ac:dyDescent="0.25">
      <c r="A151" s="26"/>
      <c r="B151" s="32"/>
      <c r="C151" s="33"/>
      <c r="D151" s="47" t="s">
        <v>186</v>
      </c>
      <c r="E151" s="47"/>
      <c r="F151" s="176"/>
      <c r="G151" s="86" t="s">
        <v>16</v>
      </c>
      <c r="H151" s="86" t="s">
        <v>17</v>
      </c>
      <c r="I151" s="85" t="s">
        <v>18</v>
      </c>
      <c r="J151" s="86" t="s">
        <v>19</v>
      </c>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row>
    <row r="152" spans="1:41" x14ac:dyDescent="0.25">
      <c r="A152" s="26"/>
      <c r="B152" s="32"/>
      <c r="C152" s="33"/>
      <c r="D152" s="281" t="s">
        <v>180</v>
      </c>
      <c r="E152" s="282"/>
      <c r="F152" s="176"/>
      <c r="G152" s="44">
        <f>W131</f>
        <v>0</v>
      </c>
      <c r="H152" s="44">
        <f t="shared" ref="H152" si="59">X131</f>
        <v>0</v>
      </c>
      <c r="I152" s="44">
        <f>Y131</f>
        <v>0</v>
      </c>
      <c r="J152" s="44">
        <f>SUM(AF8,AF9,AF10,AF11,AF12,AF19,AF13,AF14,AF20,AF17,AF16,AF25,AF26,AF27,AF31,AF30,AF32,AF34,AF35,AF33,AF42,AF45,AF66,AF47,AF46,AF53,AF54,AF56,AF57,AF58,AF59,AF60,AF61,AF62,AF55,AF69,AF70,AF73,AF76,AF77,AF78,AF79,AF80,AF81,AF82,AF83,AF88,AF90,AF89,AF97,AF103,AF104,AF105,AF106,AF107,AF108,AF109,AF115,AF119,AF121,AF120,AF123,AF124,AF125,AF127,AF130,AF128)</f>
        <v>0</v>
      </c>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row>
    <row r="153" spans="1:41" x14ac:dyDescent="0.25">
      <c r="A153" s="26"/>
      <c r="B153" s="48"/>
      <c r="C153" s="48"/>
      <c r="D153" s="284" t="s">
        <v>181</v>
      </c>
      <c r="E153" s="285"/>
      <c r="F153" s="177"/>
      <c r="G153" s="45">
        <f>Z131</f>
        <v>0</v>
      </c>
      <c r="H153" s="45">
        <f>AA131</f>
        <v>0</v>
      </c>
      <c r="I153" s="45">
        <f>AB131</f>
        <v>0</v>
      </c>
      <c r="J153" s="45">
        <f>SUM(AF15,AF18,AF36,AF37,AF38,AF43,AF48,AF49,AF50,AF63,AF64,AF65,AF71,AF74,AF85,AF91,AF92,AF93,AF95,AF94,AF100,AF101,AF98,AF110,AF111,AF112,AF117,AF116,AF129)</f>
        <v>0</v>
      </c>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row>
    <row r="154" spans="1:41" x14ac:dyDescent="0.25">
      <c r="A154" s="26"/>
      <c r="B154" s="48"/>
      <c r="C154" s="48"/>
      <c r="D154" s="278" t="s">
        <v>182</v>
      </c>
      <c r="E154" s="279"/>
      <c r="F154" s="177"/>
      <c r="G154" s="46">
        <f>AC131</f>
        <v>0</v>
      </c>
      <c r="H154" s="46">
        <f t="shared" ref="H154:I154" si="60">AD131</f>
        <v>0</v>
      </c>
      <c r="I154" s="46">
        <f t="shared" si="60"/>
        <v>0</v>
      </c>
      <c r="J154" s="46">
        <f>SUM(AF22,AF21,AF23,AF24,AF28,AF29,AF39,AF40,AF41,AF44,AF51,AF52,AF67,AF68,AF72,AF75,AF86,AF87,AF96,AF99,AF113,AF114,AF118,AF122,AF126)</f>
        <v>0</v>
      </c>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row>
    <row r="155" spans="1:41" x14ac:dyDescent="0.25">
      <c r="A155" s="26"/>
      <c r="B155" s="48"/>
      <c r="C155" s="48"/>
      <c r="D155" s="48"/>
      <c r="E155" s="48"/>
      <c r="F155" s="177"/>
      <c r="G155" s="48"/>
      <c r="H155" s="48"/>
      <c r="I155" s="48"/>
      <c r="J155" s="90"/>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row>
    <row r="156" spans="1:41" s="210" customFormat="1" x14ac:dyDescent="0.25">
      <c r="A156" s="26"/>
      <c r="B156" s="206"/>
      <c r="C156" s="207"/>
      <c r="D156" s="208"/>
      <c r="E156" s="209"/>
      <c r="F156" s="167"/>
      <c r="G156" s="206"/>
      <c r="H156" s="206"/>
      <c r="I156" s="206"/>
      <c r="J156" s="206"/>
    </row>
    <row r="157" spans="1:41" s="210" customFormat="1" x14ac:dyDescent="0.25">
      <c r="A157" s="26"/>
      <c r="B157" s="206"/>
      <c r="C157" s="207"/>
      <c r="D157" s="208"/>
      <c r="E157" s="209"/>
      <c r="F157" s="167"/>
      <c r="G157" s="206"/>
      <c r="H157" s="206"/>
      <c r="I157" s="206"/>
      <c r="J157" s="206"/>
    </row>
    <row r="158" spans="1:41" s="210" customFormat="1" x14ac:dyDescent="0.25">
      <c r="A158" s="26"/>
      <c r="B158" s="206"/>
      <c r="C158" s="207"/>
      <c r="D158" s="208"/>
      <c r="E158" s="209"/>
      <c r="F158" s="167"/>
      <c r="G158" s="206"/>
      <c r="H158" s="206"/>
      <c r="I158" s="206"/>
      <c r="J158" s="206"/>
    </row>
    <row r="159" spans="1:41" s="210" customFormat="1" x14ac:dyDescent="0.25">
      <c r="A159" s="26"/>
      <c r="B159" s="206"/>
      <c r="C159" s="207"/>
      <c r="D159" s="208"/>
      <c r="E159" s="209"/>
      <c r="F159" s="167"/>
      <c r="G159" s="206"/>
      <c r="H159" s="206"/>
      <c r="I159" s="206"/>
      <c r="J159" s="206"/>
    </row>
    <row r="160" spans="1:41" s="210" customFormat="1" x14ac:dyDescent="0.25">
      <c r="A160" s="26"/>
      <c r="B160" s="206"/>
      <c r="C160" s="207"/>
      <c r="D160" s="208"/>
      <c r="E160" s="209"/>
      <c r="F160" s="167"/>
      <c r="G160" s="206"/>
      <c r="H160" s="206"/>
      <c r="I160" s="206"/>
      <c r="J160" s="206"/>
    </row>
    <row r="161" spans="1:10" s="210" customFormat="1" x14ac:dyDescent="0.25">
      <c r="A161" s="26"/>
      <c r="B161" s="206"/>
      <c r="C161" s="207"/>
      <c r="D161" s="208"/>
      <c r="E161" s="209"/>
      <c r="F161" s="167"/>
      <c r="G161" s="206"/>
      <c r="H161" s="206"/>
      <c r="I161" s="206"/>
      <c r="J161" s="206"/>
    </row>
    <row r="162" spans="1:10" s="210" customFormat="1" x14ac:dyDescent="0.25">
      <c r="A162" s="26"/>
      <c r="B162" s="206"/>
      <c r="C162" s="207"/>
      <c r="D162" s="208"/>
      <c r="E162" s="209"/>
      <c r="F162" s="167"/>
      <c r="G162" s="206"/>
      <c r="H162" s="206"/>
      <c r="I162" s="206"/>
      <c r="J162" s="206"/>
    </row>
    <row r="163" spans="1:10" s="210" customFormat="1" x14ac:dyDescent="0.25">
      <c r="A163" s="118"/>
      <c r="B163" s="206"/>
      <c r="C163" s="207"/>
      <c r="D163" s="208"/>
      <c r="E163" s="209"/>
      <c r="F163" s="167"/>
      <c r="G163" s="206"/>
      <c r="H163" s="206"/>
      <c r="I163" s="206"/>
      <c r="J163" s="206"/>
    </row>
    <row r="164" spans="1:10" s="210" customFormat="1" x14ac:dyDescent="0.25">
      <c r="A164" s="118"/>
      <c r="B164" s="206"/>
      <c r="C164" s="207"/>
      <c r="D164" s="208"/>
      <c r="E164" s="209"/>
      <c r="F164" s="167"/>
      <c r="G164" s="206"/>
      <c r="H164" s="206"/>
      <c r="I164" s="206"/>
      <c r="J164" s="206"/>
    </row>
    <row r="165" spans="1:10" s="210" customFormat="1" x14ac:dyDescent="0.25">
      <c r="A165" s="118"/>
      <c r="B165" s="206"/>
      <c r="C165" s="207"/>
      <c r="D165" s="208"/>
      <c r="E165" s="209"/>
      <c r="F165" s="167"/>
      <c r="G165" s="206"/>
      <c r="H165" s="206"/>
      <c r="I165" s="206"/>
      <c r="J165" s="206"/>
    </row>
    <row r="166" spans="1:10" s="210" customFormat="1" x14ac:dyDescent="0.25">
      <c r="A166" s="118"/>
      <c r="B166" s="206"/>
      <c r="C166" s="207"/>
      <c r="D166" s="208"/>
      <c r="E166" s="209"/>
      <c r="F166" s="167"/>
      <c r="G166" s="206"/>
      <c r="H166" s="206"/>
      <c r="I166" s="206"/>
      <c r="J166" s="206"/>
    </row>
    <row r="167" spans="1:10" s="210" customFormat="1" x14ac:dyDescent="0.25">
      <c r="A167" s="118"/>
      <c r="B167" s="206"/>
      <c r="C167" s="207"/>
      <c r="D167" s="208"/>
      <c r="E167" s="209"/>
      <c r="F167" s="167"/>
      <c r="G167" s="206"/>
      <c r="H167" s="206"/>
      <c r="I167" s="206"/>
      <c r="J167" s="206"/>
    </row>
    <row r="168" spans="1:10" s="210" customFormat="1" x14ac:dyDescent="0.25">
      <c r="A168" s="118"/>
      <c r="B168" s="206"/>
      <c r="C168" s="207"/>
      <c r="D168" s="208"/>
      <c r="E168" s="209"/>
      <c r="F168" s="167"/>
      <c r="G168" s="206"/>
      <c r="H168" s="206"/>
      <c r="I168" s="206"/>
      <c r="J168" s="206"/>
    </row>
    <row r="169" spans="1:10" s="210" customFormat="1" x14ac:dyDescent="0.25">
      <c r="A169" s="118"/>
      <c r="B169" s="206"/>
      <c r="C169" s="207"/>
      <c r="D169" s="208"/>
      <c r="E169" s="209"/>
      <c r="F169" s="167"/>
      <c r="G169" s="206"/>
      <c r="H169" s="206"/>
      <c r="I169" s="206"/>
      <c r="J169" s="206"/>
    </row>
    <row r="170" spans="1:10" s="210" customFormat="1" x14ac:dyDescent="0.25">
      <c r="A170" s="118"/>
      <c r="B170" s="206"/>
      <c r="C170" s="207"/>
      <c r="D170" s="208"/>
      <c r="E170" s="209"/>
      <c r="F170" s="167"/>
      <c r="G170" s="206"/>
      <c r="H170" s="206"/>
      <c r="I170" s="206"/>
      <c r="J170" s="206"/>
    </row>
    <row r="171" spans="1:10" s="210" customFormat="1" x14ac:dyDescent="0.25">
      <c r="A171" s="118"/>
      <c r="B171" s="206"/>
      <c r="C171" s="207"/>
      <c r="D171" s="208"/>
      <c r="E171" s="209"/>
      <c r="F171" s="167"/>
      <c r="G171" s="206"/>
      <c r="H171" s="206"/>
      <c r="I171" s="206"/>
      <c r="J171" s="206"/>
    </row>
    <row r="172" spans="1:10" s="210" customFormat="1" x14ac:dyDescent="0.25">
      <c r="A172" s="118"/>
      <c r="B172" s="206"/>
      <c r="C172" s="207"/>
      <c r="D172" s="208"/>
      <c r="E172" s="209"/>
      <c r="F172" s="167"/>
      <c r="G172" s="206"/>
      <c r="H172" s="206"/>
      <c r="I172" s="206"/>
      <c r="J172" s="206"/>
    </row>
    <row r="173" spans="1:10" s="210" customFormat="1" x14ac:dyDescent="0.25">
      <c r="A173" s="118"/>
      <c r="B173" s="206"/>
      <c r="C173" s="207"/>
      <c r="D173" s="208"/>
      <c r="E173" s="209"/>
      <c r="F173" s="167"/>
      <c r="G173" s="206"/>
      <c r="H173" s="206"/>
      <c r="I173" s="206"/>
      <c r="J173" s="206"/>
    </row>
    <row r="174" spans="1:10" s="210" customFormat="1" x14ac:dyDescent="0.25">
      <c r="A174" s="118"/>
      <c r="B174" s="206"/>
      <c r="C174" s="207"/>
      <c r="D174" s="208"/>
      <c r="E174" s="209"/>
      <c r="F174" s="167"/>
      <c r="G174" s="206"/>
      <c r="H174" s="206"/>
      <c r="I174" s="206"/>
      <c r="J174" s="206"/>
    </row>
    <row r="175" spans="1:10" s="210" customFormat="1" x14ac:dyDescent="0.25">
      <c r="A175" s="118"/>
      <c r="B175" s="206"/>
      <c r="C175" s="207"/>
      <c r="D175" s="208"/>
      <c r="E175" s="209"/>
      <c r="F175" s="167"/>
      <c r="G175" s="206"/>
      <c r="H175" s="206"/>
      <c r="I175" s="206"/>
      <c r="J175" s="206"/>
    </row>
    <row r="176" spans="1:10" s="210" customFormat="1" x14ac:dyDescent="0.25">
      <c r="A176" s="118"/>
      <c r="B176" s="206"/>
      <c r="C176" s="207"/>
      <c r="D176" s="208"/>
      <c r="E176" s="209"/>
      <c r="F176" s="167"/>
      <c r="G176" s="206"/>
      <c r="H176" s="206"/>
      <c r="I176" s="206"/>
      <c r="J176" s="206"/>
    </row>
    <row r="177" spans="1:10" s="210" customFormat="1" x14ac:dyDescent="0.25">
      <c r="A177" s="118"/>
      <c r="B177" s="206"/>
      <c r="C177" s="207"/>
      <c r="D177" s="208"/>
      <c r="E177" s="209"/>
      <c r="F177" s="167"/>
      <c r="G177" s="206"/>
      <c r="H177" s="206"/>
      <c r="I177" s="206"/>
      <c r="J177" s="206"/>
    </row>
    <row r="178" spans="1:10" s="210" customFormat="1" x14ac:dyDescent="0.25">
      <c r="A178" s="118"/>
      <c r="B178" s="206"/>
      <c r="C178" s="207"/>
      <c r="D178" s="208"/>
      <c r="E178" s="209"/>
      <c r="F178" s="167"/>
      <c r="G178" s="206"/>
      <c r="H178" s="206"/>
      <c r="I178" s="206"/>
      <c r="J178" s="206"/>
    </row>
    <row r="179" spans="1:10" s="210" customFormat="1" x14ac:dyDescent="0.25">
      <c r="A179" s="118"/>
      <c r="B179" s="206"/>
      <c r="C179" s="207"/>
      <c r="D179" s="208"/>
      <c r="E179" s="209"/>
      <c r="F179" s="167"/>
      <c r="G179" s="206"/>
      <c r="H179" s="206"/>
      <c r="I179" s="206"/>
      <c r="J179" s="206"/>
    </row>
    <row r="180" spans="1:10" s="210" customFormat="1" x14ac:dyDescent="0.25">
      <c r="A180" s="118"/>
      <c r="B180" s="206"/>
      <c r="C180" s="207"/>
      <c r="D180" s="208"/>
      <c r="E180" s="209"/>
      <c r="F180" s="167"/>
      <c r="G180" s="206"/>
      <c r="H180" s="206"/>
      <c r="I180" s="206"/>
      <c r="J180" s="206"/>
    </row>
    <row r="181" spans="1:10" s="210" customFormat="1" x14ac:dyDescent="0.25">
      <c r="A181" s="118"/>
      <c r="B181" s="206"/>
      <c r="C181" s="207"/>
      <c r="D181" s="208"/>
      <c r="E181" s="209"/>
      <c r="F181" s="167"/>
      <c r="G181" s="206"/>
      <c r="H181" s="206"/>
      <c r="I181" s="206"/>
      <c r="J181" s="206"/>
    </row>
    <row r="182" spans="1:10" s="210" customFormat="1" x14ac:dyDescent="0.25">
      <c r="A182" s="118"/>
      <c r="B182" s="206"/>
      <c r="C182" s="207"/>
      <c r="D182" s="208"/>
      <c r="E182" s="209"/>
      <c r="F182" s="167"/>
      <c r="G182" s="206"/>
      <c r="H182" s="206"/>
      <c r="I182" s="206"/>
      <c r="J182" s="206"/>
    </row>
    <row r="183" spans="1:10" s="210" customFormat="1" x14ac:dyDescent="0.25">
      <c r="A183" s="118"/>
      <c r="B183" s="206"/>
      <c r="C183" s="207"/>
      <c r="D183" s="208"/>
      <c r="E183" s="209"/>
      <c r="F183" s="167"/>
      <c r="G183" s="206"/>
      <c r="H183" s="206"/>
      <c r="I183" s="206"/>
      <c r="J183" s="206"/>
    </row>
    <row r="184" spans="1:10" s="210" customFormat="1" x14ac:dyDescent="0.25">
      <c r="A184" s="118"/>
      <c r="B184" s="206"/>
      <c r="C184" s="207"/>
      <c r="D184" s="208"/>
      <c r="E184" s="209"/>
      <c r="F184" s="167"/>
      <c r="G184" s="206"/>
      <c r="H184" s="206"/>
      <c r="I184" s="206"/>
      <c r="J184" s="206"/>
    </row>
    <row r="185" spans="1:10" s="210" customFormat="1" x14ac:dyDescent="0.25">
      <c r="A185" s="118"/>
      <c r="B185" s="206"/>
      <c r="C185" s="207"/>
      <c r="D185" s="208"/>
      <c r="E185" s="209"/>
      <c r="F185" s="167"/>
      <c r="G185" s="206"/>
      <c r="H185" s="206"/>
      <c r="I185" s="206"/>
      <c r="J185" s="206"/>
    </row>
    <row r="186" spans="1:10" s="210" customFormat="1" x14ac:dyDescent="0.25">
      <c r="A186" s="118"/>
      <c r="B186" s="206"/>
      <c r="C186" s="207"/>
      <c r="D186" s="208"/>
      <c r="E186" s="209"/>
      <c r="F186" s="167"/>
      <c r="G186" s="206"/>
      <c r="H186" s="206"/>
      <c r="I186" s="206"/>
      <c r="J186" s="206"/>
    </row>
    <row r="187" spans="1:10" s="210" customFormat="1" x14ac:dyDescent="0.25">
      <c r="A187" s="118"/>
      <c r="B187" s="206"/>
      <c r="C187" s="207"/>
      <c r="D187" s="208"/>
      <c r="E187" s="209"/>
      <c r="F187" s="167"/>
      <c r="G187" s="206"/>
      <c r="H187" s="206"/>
      <c r="I187" s="206"/>
      <c r="J187" s="206"/>
    </row>
    <row r="188" spans="1:10" s="210" customFormat="1" x14ac:dyDescent="0.25">
      <c r="A188" s="118"/>
      <c r="B188" s="206"/>
      <c r="C188" s="207"/>
      <c r="D188" s="208"/>
      <c r="E188" s="209"/>
      <c r="F188" s="167"/>
      <c r="G188" s="206"/>
      <c r="H188" s="206"/>
      <c r="I188" s="206"/>
      <c r="J188" s="206"/>
    </row>
    <row r="189" spans="1:10" s="210" customFormat="1" x14ac:dyDescent="0.25">
      <c r="A189" s="118"/>
      <c r="B189" s="206"/>
      <c r="C189" s="207"/>
      <c r="D189" s="208"/>
      <c r="E189" s="209"/>
      <c r="F189" s="167"/>
      <c r="G189" s="206"/>
      <c r="H189" s="206"/>
      <c r="I189" s="206"/>
      <c r="J189" s="206"/>
    </row>
    <row r="190" spans="1:10" s="210" customFormat="1" x14ac:dyDescent="0.25">
      <c r="A190" s="118"/>
      <c r="B190" s="206"/>
      <c r="C190" s="207"/>
      <c r="D190" s="208"/>
      <c r="E190" s="209"/>
      <c r="F190" s="167"/>
      <c r="G190" s="206"/>
      <c r="H190" s="206"/>
      <c r="I190" s="206"/>
      <c r="J190" s="206"/>
    </row>
    <row r="191" spans="1:10" s="210" customFormat="1" x14ac:dyDescent="0.25">
      <c r="A191" s="118"/>
      <c r="B191" s="206"/>
      <c r="C191" s="207"/>
      <c r="D191" s="208"/>
      <c r="E191" s="209"/>
      <c r="F191" s="167"/>
      <c r="G191" s="206"/>
      <c r="H191" s="206"/>
      <c r="I191" s="206"/>
      <c r="J191" s="206"/>
    </row>
    <row r="192" spans="1:10" s="210" customFormat="1" x14ac:dyDescent="0.25">
      <c r="A192" s="118"/>
      <c r="B192" s="206"/>
      <c r="C192" s="207"/>
      <c r="D192" s="208"/>
      <c r="E192" s="209"/>
      <c r="F192" s="167"/>
      <c r="G192" s="206"/>
      <c r="H192" s="206"/>
      <c r="I192" s="206"/>
      <c r="J192" s="206"/>
    </row>
    <row r="193" spans="1:41" s="210" customFormat="1" x14ac:dyDescent="0.25">
      <c r="A193" s="118"/>
      <c r="B193" s="206"/>
      <c r="C193" s="207"/>
      <c r="D193" s="208"/>
      <c r="E193" s="209"/>
      <c r="F193" s="167"/>
      <c r="G193" s="206"/>
      <c r="H193" s="206"/>
      <c r="I193" s="206"/>
      <c r="J193" s="206"/>
    </row>
    <row r="194" spans="1:41" s="210" customFormat="1" x14ac:dyDescent="0.25">
      <c r="A194" s="118"/>
      <c r="B194" s="206"/>
      <c r="C194" s="207"/>
      <c r="D194" s="208"/>
      <c r="E194" s="209"/>
      <c r="F194" s="167"/>
      <c r="G194" s="206"/>
      <c r="H194" s="206"/>
      <c r="I194" s="206"/>
      <c r="J194" s="206"/>
    </row>
    <row r="195" spans="1:41" s="210" customFormat="1" x14ac:dyDescent="0.25">
      <c r="A195" s="118"/>
      <c r="B195" s="206"/>
      <c r="C195" s="207"/>
      <c r="D195" s="208"/>
      <c r="E195" s="209"/>
      <c r="F195" s="167"/>
      <c r="G195" s="206"/>
      <c r="H195" s="206"/>
      <c r="I195" s="206"/>
      <c r="J195" s="206"/>
    </row>
    <row r="196" spans="1:41" s="210" customFormat="1" x14ac:dyDescent="0.25">
      <c r="A196" s="118"/>
      <c r="B196" s="206"/>
      <c r="C196" s="207"/>
      <c r="D196" s="208"/>
      <c r="E196" s="209"/>
      <c r="F196" s="167"/>
      <c r="G196" s="206"/>
      <c r="H196" s="206"/>
      <c r="I196" s="206"/>
      <c r="J196" s="206"/>
    </row>
    <row r="197" spans="1:41" s="210" customFormat="1" x14ac:dyDescent="0.25">
      <c r="A197" s="118"/>
      <c r="B197" s="206"/>
      <c r="C197" s="207"/>
      <c r="D197" s="208"/>
      <c r="E197" s="209"/>
      <c r="F197" s="167"/>
      <c r="G197" s="206"/>
      <c r="H197" s="206"/>
      <c r="I197" s="206"/>
      <c r="J197" s="206"/>
    </row>
    <row r="198" spans="1:41" s="210" customFormat="1" x14ac:dyDescent="0.25">
      <c r="A198" s="118"/>
      <c r="B198" s="206"/>
      <c r="C198" s="207"/>
      <c r="D198" s="208"/>
      <c r="E198" s="209"/>
      <c r="F198" s="167"/>
      <c r="G198" s="206"/>
      <c r="H198" s="206"/>
      <c r="I198" s="206"/>
      <c r="J198" s="206"/>
    </row>
    <row r="199" spans="1:41" s="210" customFormat="1" x14ac:dyDescent="0.25">
      <c r="A199" s="118"/>
      <c r="B199" s="206"/>
      <c r="C199" s="207"/>
      <c r="D199" s="208"/>
      <c r="E199" s="209"/>
      <c r="F199" s="167"/>
      <c r="G199" s="206"/>
      <c r="H199" s="206"/>
      <c r="I199" s="206"/>
      <c r="J199" s="206"/>
    </row>
    <row r="200" spans="1:41" s="210" customFormat="1" x14ac:dyDescent="0.25">
      <c r="A200" s="118"/>
    </row>
    <row r="201" spans="1:41" s="210" customFormat="1" x14ac:dyDescent="0.25">
      <c r="A201" s="118"/>
      <c r="B201" s="206"/>
      <c r="C201" s="207"/>
      <c r="D201" s="208"/>
      <c r="E201" s="209"/>
      <c r="F201" s="167"/>
      <c r="G201" s="206"/>
      <c r="H201" s="206"/>
      <c r="I201" s="206"/>
      <c r="J201" s="206"/>
      <c r="K201" s="211"/>
      <c r="L201" s="211"/>
      <c r="M201" s="211"/>
      <c r="N201" s="211"/>
      <c r="O201" s="211"/>
      <c r="P201" s="211"/>
      <c r="Q201" s="211"/>
      <c r="R201" s="211"/>
      <c r="S201" s="211"/>
      <c r="T201" s="211"/>
      <c r="U201" s="211"/>
      <c r="V201" s="211"/>
      <c r="W201" s="212"/>
      <c r="X201" s="212"/>
      <c r="Y201" s="213"/>
      <c r="Z201" s="213"/>
      <c r="AA201" s="213"/>
      <c r="AB201" s="213"/>
      <c r="AC201" s="213"/>
      <c r="AD201" s="213"/>
      <c r="AE201" s="213"/>
      <c r="AF201" s="213"/>
      <c r="AG201" s="214"/>
      <c r="AH201" s="215"/>
      <c r="AI201" s="215"/>
      <c r="AJ201" s="215"/>
      <c r="AK201" s="187"/>
      <c r="AL201" s="187"/>
      <c r="AM201" s="159"/>
      <c r="AN201" s="159"/>
      <c r="AO201" s="159"/>
    </row>
    <row r="202" spans="1:41" s="210" customFormat="1" x14ac:dyDescent="0.25">
      <c r="A202" s="118"/>
      <c r="B202" s="206"/>
      <c r="C202" s="207"/>
      <c r="D202" s="208"/>
      <c r="E202" s="209"/>
      <c r="F202" s="167"/>
      <c r="G202" s="206"/>
      <c r="H202" s="206"/>
      <c r="I202" s="206"/>
      <c r="J202" s="206"/>
      <c r="K202" s="211"/>
      <c r="L202" s="211"/>
      <c r="M202" s="211"/>
      <c r="N202" s="211"/>
      <c r="O202" s="211"/>
      <c r="P202" s="211"/>
      <c r="Q202" s="211"/>
      <c r="R202" s="211"/>
      <c r="S202" s="211"/>
      <c r="T202" s="211"/>
      <c r="U202" s="211"/>
      <c r="V202" s="211"/>
      <c r="W202" s="212"/>
      <c r="X202" s="212"/>
      <c r="Y202" s="213"/>
      <c r="Z202" s="213"/>
      <c r="AA202" s="213"/>
      <c r="AB202" s="213"/>
      <c r="AC202" s="213"/>
      <c r="AD202" s="213"/>
      <c r="AE202" s="213"/>
      <c r="AF202" s="213"/>
      <c r="AG202" s="214"/>
      <c r="AH202" s="215"/>
      <c r="AI202" s="215"/>
      <c r="AJ202" s="215"/>
      <c r="AK202" s="187"/>
      <c r="AL202" s="187"/>
      <c r="AM202" s="159"/>
      <c r="AN202" s="159"/>
      <c r="AO202" s="159"/>
    </row>
    <row r="203" spans="1:41" s="210" customFormat="1" x14ac:dyDescent="0.25">
      <c r="A203" s="118"/>
      <c r="B203" s="206"/>
      <c r="C203" s="207"/>
      <c r="D203" s="208"/>
      <c r="E203" s="209"/>
      <c r="F203" s="167"/>
      <c r="G203" s="206"/>
      <c r="H203" s="206"/>
      <c r="I203" s="206"/>
      <c r="J203" s="206"/>
      <c r="K203" s="211"/>
      <c r="L203" s="211"/>
      <c r="M203" s="211"/>
      <c r="N203" s="211"/>
      <c r="O203" s="211"/>
      <c r="P203" s="211"/>
      <c r="Q203" s="211"/>
      <c r="R203" s="211"/>
      <c r="S203" s="211"/>
      <c r="T203" s="211"/>
      <c r="U203" s="211"/>
      <c r="V203" s="211"/>
      <c r="W203" s="212"/>
      <c r="X203" s="212"/>
      <c r="Y203" s="213"/>
      <c r="Z203" s="213"/>
      <c r="AA203" s="213"/>
      <c r="AB203" s="213"/>
      <c r="AC203" s="213"/>
      <c r="AD203" s="213"/>
      <c r="AE203" s="213"/>
      <c r="AF203" s="213"/>
      <c r="AG203" s="214"/>
      <c r="AH203" s="215"/>
      <c r="AI203" s="215"/>
      <c r="AJ203" s="215"/>
      <c r="AK203" s="187"/>
      <c r="AL203" s="187"/>
      <c r="AM203" s="159"/>
      <c r="AN203" s="159"/>
      <c r="AO203" s="159"/>
    </row>
    <row r="204" spans="1:41" x14ac:dyDescent="0.25">
      <c r="A204" s="118"/>
    </row>
    <row r="205" spans="1:41" x14ac:dyDescent="0.25">
      <c r="A205" s="118"/>
    </row>
    <row r="206" spans="1:41" x14ac:dyDescent="0.25">
      <c r="A206" s="118"/>
    </row>
    <row r="207" spans="1:41" x14ac:dyDescent="0.25">
      <c r="A207" s="118"/>
    </row>
    <row r="208" spans="1:41" x14ac:dyDescent="0.25">
      <c r="A208" s="118"/>
    </row>
    <row r="209" spans="1:1" x14ac:dyDescent="0.25">
      <c r="A209" s="118"/>
    </row>
    <row r="210" spans="1:1" x14ac:dyDescent="0.25">
      <c r="A210" s="118"/>
    </row>
    <row r="211" spans="1:1" x14ac:dyDescent="0.25">
      <c r="A211" s="118"/>
    </row>
    <row r="212" spans="1:1" x14ac:dyDescent="0.25">
      <c r="A212" s="118"/>
    </row>
    <row r="213" spans="1:1" x14ac:dyDescent="0.25">
      <c r="A213" s="118"/>
    </row>
    <row r="214" spans="1:1" x14ac:dyDescent="0.25">
      <c r="A214" s="118"/>
    </row>
    <row r="215" spans="1:1" x14ac:dyDescent="0.25">
      <c r="A215" s="118"/>
    </row>
    <row r="216" spans="1:1" x14ac:dyDescent="0.25">
      <c r="A216" s="118"/>
    </row>
    <row r="217" spans="1:1" x14ac:dyDescent="0.25">
      <c r="A217" s="118"/>
    </row>
    <row r="218" spans="1:1" x14ac:dyDescent="0.25">
      <c r="A218" s="118"/>
    </row>
    <row r="219" spans="1:1" x14ac:dyDescent="0.25">
      <c r="A219" s="118"/>
    </row>
    <row r="220" spans="1:1" x14ac:dyDescent="0.25">
      <c r="A220" s="118"/>
    </row>
    <row r="221" spans="1:1" x14ac:dyDescent="0.25">
      <c r="A221" s="118"/>
    </row>
    <row r="222" spans="1:1" x14ac:dyDescent="0.25">
      <c r="A222" s="118"/>
    </row>
    <row r="223" spans="1:1" x14ac:dyDescent="0.25">
      <c r="A223" s="118"/>
    </row>
    <row r="224" spans="1:1" x14ac:dyDescent="0.25">
      <c r="A224" s="118"/>
    </row>
    <row r="225" spans="1:1" x14ac:dyDescent="0.25">
      <c r="A225" s="118"/>
    </row>
    <row r="226" spans="1:1" x14ac:dyDescent="0.25">
      <c r="A226" s="118"/>
    </row>
    <row r="227" spans="1:1" x14ac:dyDescent="0.25">
      <c r="A227" s="118"/>
    </row>
    <row r="229" spans="1:1" ht="13" x14ac:dyDescent="0.25">
      <c r="A229" s="1"/>
    </row>
  </sheetData>
  <sheetProtection selectLockedCells="1"/>
  <mergeCells count="33">
    <mergeCell ref="B1:I1"/>
    <mergeCell ref="G3:J4"/>
    <mergeCell ref="N3:V3"/>
    <mergeCell ref="W3:AE3"/>
    <mergeCell ref="K7:M7"/>
    <mergeCell ref="N7:P7"/>
    <mergeCell ref="Q7:S7"/>
    <mergeCell ref="T7:V7"/>
    <mergeCell ref="W7:Y7"/>
    <mergeCell ref="Z7:AB7"/>
    <mergeCell ref="AC7:AE7"/>
    <mergeCell ref="B141:B143"/>
    <mergeCell ref="D145:J145"/>
    <mergeCell ref="D140:E140"/>
    <mergeCell ref="D141:E141"/>
    <mergeCell ref="G141:J141"/>
    <mergeCell ref="D142:E142"/>
    <mergeCell ref="G142:J142"/>
    <mergeCell ref="D143:E143"/>
    <mergeCell ref="G143:J143"/>
    <mergeCell ref="F140:F143"/>
    <mergeCell ref="G140:J140"/>
    <mergeCell ref="D147:E147"/>
    <mergeCell ref="D148:E148"/>
    <mergeCell ref="D149:E149"/>
    <mergeCell ref="D153:E153"/>
    <mergeCell ref="D154:E154"/>
    <mergeCell ref="D152:E152"/>
    <mergeCell ref="D131:E131"/>
    <mergeCell ref="D132:E132"/>
    <mergeCell ref="G132:J132"/>
    <mergeCell ref="D139:E139"/>
    <mergeCell ref="G139:J139"/>
  </mergeCells>
  <pageMargins left="0.70866141732283472" right="0.70866141732283472" top="0.74803149606299213" bottom="0.74803149606299213" header="0.31496062992125984" footer="0.31496062992125984"/>
  <pageSetup paperSize="9" scale="62"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54"/>
  <sheetViews>
    <sheetView zoomScale="70" zoomScaleNormal="70" workbookViewId="0">
      <selection activeCell="T17" sqref="T17"/>
    </sheetView>
  </sheetViews>
  <sheetFormatPr defaultColWidth="9.1796875" defaultRowHeight="17.5" x14ac:dyDescent="0.35"/>
  <cols>
    <col min="1" max="1" width="2.26953125" style="70" customWidth="1"/>
    <col min="2" max="2" width="19.1796875" style="50" customWidth="1"/>
    <col min="3" max="3" width="20" style="50" customWidth="1"/>
    <col min="4" max="4" width="0.54296875" style="50" customWidth="1"/>
    <col min="5" max="5" width="9.81640625" style="50" customWidth="1"/>
    <col min="6" max="6" width="9.1796875" style="50" customWidth="1"/>
    <col min="7" max="7" width="8.26953125" style="50" customWidth="1"/>
    <col min="8" max="8" width="10" style="70" customWidth="1"/>
    <col min="9" max="9" width="10.453125" style="70" customWidth="1"/>
    <col min="10" max="10" width="7.26953125" style="71" customWidth="1"/>
    <col min="11" max="11" width="22.26953125" style="50" customWidth="1"/>
    <col min="12" max="12" width="17.453125" style="50" customWidth="1"/>
    <col min="13" max="13" width="0.54296875" style="50" customWidth="1"/>
    <col min="14" max="14" width="10" style="50" customWidth="1"/>
    <col min="15" max="15" width="9.1796875" style="50" customWidth="1"/>
    <col min="16" max="16" width="9.26953125" style="50" customWidth="1"/>
    <col min="17" max="17" width="7.26953125" style="221" customWidth="1"/>
    <col min="18" max="34" width="9.1796875" style="221"/>
    <col min="35" max="16384" width="9.1796875" style="50"/>
  </cols>
  <sheetData>
    <row r="1" spans="1:34" ht="48.75" customHeight="1" x14ac:dyDescent="0.35">
      <c r="B1" s="330" t="s">
        <v>192</v>
      </c>
      <c r="C1" s="330"/>
      <c r="D1" s="330"/>
      <c r="E1" s="330"/>
      <c r="F1" s="330"/>
      <c r="G1" s="330"/>
      <c r="H1" s="68"/>
      <c r="I1" s="68"/>
      <c r="J1" s="332"/>
      <c r="K1" s="331" t="s">
        <v>193</v>
      </c>
      <c r="L1" s="331"/>
      <c r="M1" s="331"/>
      <c r="N1" s="331"/>
      <c r="O1" s="331"/>
      <c r="P1" s="331"/>
    </row>
    <row r="2" spans="1:34" ht="27.75" customHeight="1" x14ac:dyDescent="0.35">
      <c r="B2" s="320" t="str">
        <f>BEFORE!$D$3</f>
        <v>Date of completion</v>
      </c>
      <c r="C2" s="320"/>
      <c r="D2" s="320"/>
      <c r="E2" s="320"/>
      <c r="F2" s="320"/>
      <c r="G2" s="320"/>
      <c r="H2" s="69"/>
      <c r="I2" s="69"/>
      <c r="J2" s="332"/>
      <c r="K2" s="321" t="str">
        <f>AFTER!D3</f>
        <v>Date of completion</v>
      </c>
      <c r="L2" s="321"/>
      <c r="M2" s="321"/>
      <c r="N2" s="321"/>
      <c r="O2" s="321"/>
      <c r="P2" s="321"/>
    </row>
    <row r="3" spans="1:34" s="70" customFormat="1" ht="42.75" customHeight="1" thickBot="1" x14ac:dyDescent="0.4">
      <c r="B3" s="320" t="str">
        <f>BEFORE!D4</f>
        <v xml:space="preserve">Name of organisation </v>
      </c>
      <c r="C3" s="320"/>
      <c r="D3" s="320"/>
      <c r="E3" s="320"/>
      <c r="F3" s="320"/>
      <c r="G3" s="320"/>
      <c r="K3" s="321" t="str">
        <f>AFTER!D4</f>
        <v xml:space="preserve">Name of organisation </v>
      </c>
      <c r="L3" s="321"/>
      <c r="M3" s="321"/>
      <c r="N3" s="321"/>
      <c r="O3" s="321"/>
      <c r="P3" s="321"/>
      <c r="Q3" s="221"/>
      <c r="R3" s="221"/>
      <c r="S3" s="221"/>
      <c r="T3" s="221"/>
      <c r="U3" s="221"/>
      <c r="V3" s="221"/>
      <c r="W3" s="221"/>
      <c r="X3" s="221"/>
      <c r="Y3" s="221"/>
      <c r="Z3" s="221"/>
      <c r="AA3" s="221"/>
      <c r="AB3" s="221"/>
      <c r="AC3" s="221"/>
      <c r="AD3" s="221"/>
      <c r="AE3" s="221"/>
      <c r="AF3" s="221"/>
      <c r="AG3" s="221"/>
      <c r="AH3" s="221"/>
    </row>
    <row r="4" spans="1:34" s="70" customFormat="1" ht="27" customHeight="1" x14ac:dyDescent="0.35">
      <c r="B4" s="69"/>
      <c r="C4" s="69"/>
      <c r="D4" s="69"/>
      <c r="E4" s="69"/>
      <c r="F4" s="324" t="s">
        <v>194</v>
      </c>
      <c r="G4" s="325"/>
      <c r="H4" s="325"/>
      <c r="I4" s="325"/>
      <c r="J4" s="325"/>
      <c r="K4" s="326"/>
      <c r="L4" s="69"/>
      <c r="M4" s="69"/>
      <c r="N4" s="69"/>
      <c r="O4" s="69"/>
      <c r="P4" s="69"/>
      <c r="Q4" s="221"/>
      <c r="R4" s="221"/>
      <c r="S4" s="221"/>
      <c r="T4" s="221"/>
      <c r="U4" s="221"/>
      <c r="V4" s="221"/>
      <c r="W4" s="221"/>
      <c r="X4" s="221"/>
      <c r="Y4" s="221"/>
      <c r="Z4" s="221"/>
      <c r="AA4" s="221"/>
      <c r="AB4" s="221"/>
      <c r="AC4" s="221"/>
      <c r="AD4" s="221"/>
      <c r="AE4" s="221"/>
      <c r="AF4" s="221"/>
      <c r="AG4" s="221"/>
      <c r="AH4" s="221"/>
    </row>
    <row r="5" spans="1:34" s="70" customFormat="1" ht="16.5" customHeight="1" x14ac:dyDescent="0.35">
      <c r="B5" s="69"/>
      <c r="C5" s="69"/>
      <c r="D5" s="69"/>
      <c r="E5" s="69"/>
      <c r="F5" s="76"/>
      <c r="G5" s="322" t="s">
        <v>195</v>
      </c>
      <c r="H5" s="322"/>
      <c r="I5" s="323" t="s">
        <v>196</v>
      </c>
      <c r="J5" s="323"/>
      <c r="K5" s="80" t="s">
        <v>197</v>
      </c>
      <c r="L5" s="69"/>
      <c r="M5" s="69"/>
      <c r="N5" s="69"/>
      <c r="O5" s="69"/>
      <c r="P5" s="69"/>
      <c r="Q5" s="221"/>
      <c r="R5" s="221"/>
      <c r="S5" s="221"/>
      <c r="T5" s="221"/>
      <c r="U5" s="221"/>
      <c r="V5" s="221"/>
      <c r="W5" s="221"/>
      <c r="X5" s="221"/>
      <c r="Y5" s="221"/>
      <c r="Z5" s="221"/>
      <c r="AA5" s="221"/>
      <c r="AB5" s="221"/>
      <c r="AC5" s="221"/>
      <c r="AD5" s="221"/>
      <c r="AE5" s="221"/>
      <c r="AF5" s="221"/>
      <c r="AG5" s="221"/>
      <c r="AH5" s="221"/>
    </row>
    <row r="6" spans="1:34" ht="9" customHeight="1" thickBot="1" x14ac:dyDescent="0.4">
      <c r="B6" s="70"/>
      <c r="C6" s="70"/>
      <c r="D6" s="70"/>
      <c r="E6" s="70"/>
      <c r="F6" s="77"/>
      <c r="G6" s="78"/>
      <c r="H6" s="78"/>
      <c r="I6" s="78"/>
      <c r="J6" s="78"/>
      <c r="K6" s="79"/>
      <c r="L6" s="70"/>
      <c r="M6" s="70"/>
      <c r="N6" s="70"/>
      <c r="O6" s="70"/>
      <c r="P6" s="70"/>
    </row>
    <row r="7" spans="1:34" ht="9" customHeight="1" x14ac:dyDescent="0.35">
      <c r="B7" s="70"/>
      <c r="C7" s="70"/>
      <c r="D7" s="70"/>
      <c r="E7" s="70"/>
      <c r="F7" s="103"/>
      <c r="G7" s="103"/>
      <c r="H7" s="103"/>
      <c r="I7" s="103"/>
      <c r="J7" s="103"/>
      <c r="K7" s="103"/>
      <c r="L7" s="70"/>
      <c r="M7" s="70"/>
      <c r="N7" s="70"/>
      <c r="O7" s="70"/>
      <c r="P7" s="70"/>
    </row>
    <row r="8" spans="1:34" ht="35.25" customHeight="1" x14ac:dyDescent="0.35">
      <c r="B8" s="289" t="s">
        <v>177</v>
      </c>
      <c r="C8" s="290"/>
      <c r="D8" s="70"/>
      <c r="E8" s="291">
        <f>BEFORE!D138</f>
        <v>215</v>
      </c>
      <c r="F8" s="292"/>
      <c r="G8" s="292"/>
      <c r="H8" s="103"/>
      <c r="I8" s="103"/>
      <c r="J8" s="103"/>
      <c r="K8" s="289" t="s">
        <v>177</v>
      </c>
      <c r="L8" s="290"/>
      <c r="M8" s="70"/>
      <c r="N8" s="291">
        <f>AFTER!D140</f>
        <v>215</v>
      </c>
      <c r="O8" s="292"/>
      <c r="P8" s="292"/>
    </row>
    <row r="9" spans="1:34" ht="21" customHeight="1" x14ac:dyDescent="0.35">
      <c r="B9" s="70"/>
      <c r="C9" s="70"/>
      <c r="D9" s="70"/>
      <c r="E9" s="70"/>
      <c r="F9" s="103"/>
      <c r="G9" s="103"/>
      <c r="H9" s="103"/>
      <c r="I9" s="103"/>
      <c r="J9" s="103"/>
      <c r="K9" s="103"/>
      <c r="L9" s="70"/>
      <c r="M9" s="70"/>
      <c r="N9" s="70"/>
      <c r="O9" s="70"/>
      <c r="P9" s="70"/>
    </row>
    <row r="10" spans="1:34" ht="38.25" customHeight="1" x14ac:dyDescent="0.35">
      <c r="B10" s="309" t="s">
        <v>178</v>
      </c>
      <c r="C10" s="310"/>
      <c r="D10" s="102"/>
      <c r="E10" s="311">
        <f>BEFORE!G138</f>
        <v>1</v>
      </c>
      <c r="F10" s="311"/>
      <c r="G10" s="311"/>
      <c r="H10" s="315">
        <f>N10</f>
        <v>0</v>
      </c>
      <c r="I10" s="315"/>
      <c r="J10" s="315"/>
      <c r="K10" s="328" t="s">
        <v>178</v>
      </c>
      <c r="L10" s="328"/>
      <c r="M10" s="102"/>
      <c r="N10" s="311">
        <f>AFTER!G140</f>
        <v>0</v>
      </c>
      <c r="O10" s="311"/>
      <c r="P10" s="311"/>
    </row>
    <row r="11" spans="1:34" x14ac:dyDescent="0.35">
      <c r="B11" s="306" t="s">
        <v>180</v>
      </c>
      <c r="C11" s="306"/>
      <c r="D11" s="64"/>
      <c r="E11" s="312">
        <f>BEFORE!G139</f>
        <v>1</v>
      </c>
      <c r="F11" s="313"/>
      <c r="G11" s="314"/>
      <c r="H11" s="316">
        <f t="shared" ref="H11:H13" si="0">N11</f>
        <v>0</v>
      </c>
      <c r="I11" s="317"/>
      <c r="J11" s="318"/>
      <c r="K11" s="306" t="s">
        <v>180</v>
      </c>
      <c r="L11" s="306"/>
      <c r="M11" s="64"/>
      <c r="N11" s="329">
        <f>AFTER!G141</f>
        <v>0</v>
      </c>
      <c r="O11" s="329"/>
      <c r="P11" s="329"/>
    </row>
    <row r="12" spans="1:34" x14ac:dyDescent="0.35">
      <c r="B12" s="307" t="s">
        <v>181</v>
      </c>
      <c r="C12" s="308"/>
      <c r="D12" s="64"/>
      <c r="E12" s="299">
        <f>BEFORE!G140</f>
        <v>0</v>
      </c>
      <c r="F12" s="300"/>
      <c r="G12" s="300"/>
      <c r="H12" s="316">
        <f t="shared" si="0"/>
        <v>0</v>
      </c>
      <c r="I12" s="317"/>
      <c r="J12" s="318"/>
      <c r="K12" s="307" t="s">
        <v>181</v>
      </c>
      <c r="L12" s="308"/>
      <c r="M12" s="64"/>
      <c r="N12" s="333">
        <f>AFTER!G145</f>
        <v>0</v>
      </c>
      <c r="O12" s="333"/>
      <c r="P12" s="333"/>
    </row>
    <row r="13" spans="1:34" x14ac:dyDescent="0.35">
      <c r="B13" s="301" t="s">
        <v>182</v>
      </c>
      <c r="C13" s="302"/>
      <c r="D13" s="64"/>
      <c r="E13" s="303">
        <f>BEFORE!G141</f>
        <v>0</v>
      </c>
      <c r="F13" s="304"/>
      <c r="G13" s="304"/>
      <c r="H13" s="316">
        <f t="shared" si="0"/>
        <v>0</v>
      </c>
      <c r="I13" s="317"/>
      <c r="J13" s="318"/>
      <c r="K13" s="301" t="s">
        <v>182</v>
      </c>
      <c r="L13" s="302"/>
      <c r="M13" s="64"/>
      <c r="N13" s="334">
        <f>AFTER!G143</f>
        <v>0</v>
      </c>
      <c r="O13" s="334"/>
      <c r="P13" s="334"/>
    </row>
    <row r="14" spans="1:34" ht="7.5" customHeight="1" x14ac:dyDescent="0.35">
      <c r="B14" s="51"/>
      <c r="C14" s="52"/>
      <c r="D14" s="53"/>
      <c r="E14" s="53"/>
      <c r="F14" s="53"/>
      <c r="G14" s="53"/>
      <c r="H14" s="53"/>
      <c r="I14" s="53"/>
      <c r="K14" s="64"/>
      <c r="L14" s="65"/>
      <c r="M14" s="66"/>
      <c r="N14" s="66"/>
      <c r="O14" s="66"/>
      <c r="P14" s="66"/>
    </row>
    <row r="15" spans="1:34" ht="32.25" customHeight="1" x14ac:dyDescent="0.35">
      <c r="B15" s="305">
        <f>BEFORE!D143</f>
        <v>4.6511627906976744E-3</v>
      </c>
      <c r="C15" s="305"/>
      <c r="D15" s="305"/>
      <c r="E15" s="305"/>
      <c r="F15" s="305"/>
      <c r="G15" s="305"/>
      <c r="H15" s="319">
        <f>K15</f>
        <v>0</v>
      </c>
      <c r="I15" s="319"/>
      <c r="J15" s="319"/>
      <c r="K15" s="305">
        <f>AFTER!D145</f>
        <v>0</v>
      </c>
      <c r="L15" s="305"/>
      <c r="M15" s="305"/>
      <c r="N15" s="305"/>
      <c r="O15" s="305"/>
      <c r="P15" s="305"/>
    </row>
    <row r="16" spans="1:34" s="59" customFormat="1" ht="20.25" customHeight="1" x14ac:dyDescent="0.25">
      <c r="A16" s="75"/>
      <c r="B16" s="327" t="s">
        <v>198</v>
      </c>
      <c r="C16" s="327"/>
      <c r="D16" s="57"/>
      <c r="E16" s="58" t="s">
        <v>16</v>
      </c>
      <c r="F16" s="58" t="s">
        <v>17</v>
      </c>
      <c r="G16" s="58" t="s">
        <v>18</v>
      </c>
      <c r="H16" s="67" t="s">
        <v>16</v>
      </c>
      <c r="I16" s="67" t="s">
        <v>17</v>
      </c>
      <c r="J16" s="67" t="s">
        <v>18</v>
      </c>
      <c r="K16" s="327" t="s">
        <v>198</v>
      </c>
      <c r="L16" s="327"/>
      <c r="M16" s="57"/>
      <c r="N16" s="58" t="s">
        <v>16</v>
      </c>
      <c r="O16" s="58" t="s">
        <v>17</v>
      </c>
      <c r="P16" s="58" t="s">
        <v>18</v>
      </c>
      <c r="Q16" s="222"/>
      <c r="R16" s="222"/>
      <c r="S16" s="222"/>
      <c r="T16" s="222"/>
      <c r="U16" s="222"/>
      <c r="V16" s="222"/>
      <c r="W16" s="222"/>
      <c r="X16" s="222"/>
      <c r="Y16" s="222"/>
      <c r="Z16" s="222"/>
      <c r="AA16" s="222"/>
      <c r="AB16" s="222"/>
      <c r="AC16" s="222"/>
      <c r="AD16" s="222"/>
      <c r="AE16" s="222"/>
      <c r="AF16" s="222"/>
      <c r="AG16" s="222"/>
      <c r="AH16" s="222"/>
    </row>
    <row r="17" spans="1:34" ht="18" x14ac:dyDescent="0.35">
      <c r="B17" s="306" t="s">
        <v>180</v>
      </c>
      <c r="C17" s="306"/>
      <c r="D17" s="66"/>
      <c r="E17" s="149">
        <f>BEFORE!G145</f>
        <v>0</v>
      </c>
      <c r="F17" s="149">
        <f>BEFORE!H145</f>
        <v>1</v>
      </c>
      <c r="G17" s="149">
        <f>BEFORE!I145</f>
        <v>0</v>
      </c>
      <c r="H17" s="73">
        <f t="shared" ref="H17:J18" si="1">N17</f>
        <v>0</v>
      </c>
      <c r="I17" s="72">
        <f>O17</f>
        <v>0</v>
      </c>
      <c r="J17" s="72">
        <f t="shared" si="1"/>
        <v>0</v>
      </c>
      <c r="K17" s="306" t="s">
        <v>180</v>
      </c>
      <c r="L17" s="306"/>
      <c r="M17" s="66"/>
      <c r="N17" s="149">
        <f>AFTER!G147</f>
        <v>0</v>
      </c>
      <c r="O17" s="149">
        <f>AFTER!H150</f>
        <v>0</v>
      </c>
      <c r="P17" s="149">
        <f>AFTER!I150</f>
        <v>0</v>
      </c>
    </row>
    <row r="18" spans="1:34" ht="18.75" customHeight="1" x14ac:dyDescent="0.35">
      <c r="B18" s="307" t="s">
        <v>181</v>
      </c>
      <c r="C18" s="308"/>
      <c r="D18" s="66"/>
      <c r="E18" s="150">
        <f>BEFORE!G146</f>
        <v>0</v>
      </c>
      <c r="F18" s="150">
        <f>BEFORE!H146</f>
        <v>0</v>
      </c>
      <c r="G18" s="150">
        <f>BEFORE!I146</f>
        <v>0</v>
      </c>
      <c r="H18" s="74">
        <f t="shared" si="1"/>
        <v>0</v>
      </c>
      <c r="I18" s="74">
        <f t="shared" si="1"/>
        <v>0</v>
      </c>
      <c r="J18" s="72">
        <f t="shared" si="1"/>
        <v>0</v>
      </c>
      <c r="K18" s="307" t="s">
        <v>181</v>
      </c>
      <c r="L18" s="308"/>
      <c r="M18" s="66"/>
      <c r="N18" s="150">
        <f>AFTER!G148</f>
        <v>0</v>
      </c>
      <c r="O18" s="150">
        <f>AFTER!H148</f>
        <v>0</v>
      </c>
      <c r="P18" s="150">
        <f>AFTER!I148</f>
        <v>0</v>
      </c>
    </row>
    <row r="19" spans="1:34" ht="20.25" customHeight="1" x14ac:dyDescent="0.35">
      <c r="B19" s="301" t="s">
        <v>182</v>
      </c>
      <c r="C19" s="302"/>
      <c r="D19" s="66"/>
      <c r="E19" s="151">
        <f>BEFORE!G147</f>
        <v>0</v>
      </c>
      <c r="F19" s="151">
        <f>BEFORE!H147</f>
        <v>0</v>
      </c>
      <c r="G19" s="151">
        <f>BEFORE!I147</f>
        <v>0</v>
      </c>
      <c r="H19" s="74">
        <f>N19</f>
        <v>0</v>
      </c>
      <c r="I19" s="74">
        <f t="shared" ref="I19:J19" si="2">O19</f>
        <v>0</v>
      </c>
      <c r="J19" s="74">
        <f t="shared" si="2"/>
        <v>0</v>
      </c>
      <c r="K19" s="301" t="s">
        <v>182</v>
      </c>
      <c r="L19" s="302"/>
      <c r="M19" s="66"/>
      <c r="N19" s="151">
        <f>AFTER!G149</f>
        <v>0</v>
      </c>
      <c r="O19" s="151">
        <f>AFTER!H149</f>
        <v>0</v>
      </c>
      <c r="P19" s="151">
        <f>AFTER!I149</f>
        <v>0</v>
      </c>
    </row>
    <row r="20" spans="1:34" ht="12" customHeight="1" x14ac:dyDescent="0.35">
      <c r="B20" s="54"/>
      <c r="C20" s="55"/>
      <c r="D20" s="56"/>
      <c r="E20" s="55"/>
      <c r="F20" s="55"/>
      <c r="G20" s="53"/>
      <c r="H20" s="53"/>
      <c r="I20" s="53"/>
      <c r="K20" s="35"/>
      <c r="L20" s="42"/>
      <c r="M20" s="36"/>
      <c r="N20" s="42"/>
      <c r="O20" s="42"/>
      <c r="P20" s="66"/>
    </row>
    <row r="21" spans="1:34" s="59" customFormat="1" ht="17.25" customHeight="1" x14ac:dyDescent="0.25">
      <c r="A21" s="75"/>
      <c r="B21" s="327" t="s">
        <v>186</v>
      </c>
      <c r="C21" s="327"/>
      <c r="D21" s="36"/>
      <c r="E21" s="58" t="s">
        <v>16</v>
      </c>
      <c r="F21" s="58" t="s">
        <v>17</v>
      </c>
      <c r="G21" s="58" t="s">
        <v>18</v>
      </c>
      <c r="H21" s="67" t="s">
        <v>16</v>
      </c>
      <c r="I21" s="67" t="s">
        <v>17</v>
      </c>
      <c r="J21" s="67" t="s">
        <v>18</v>
      </c>
      <c r="K21" s="327" t="s">
        <v>186</v>
      </c>
      <c r="L21" s="327"/>
      <c r="M21" s="36"/>
      <c r="N21" s="58" t="s">
        <v>16</v>
      </c>
      <c r="O21" s="58" t="s">
        <v>17</v>
      </c>
      <c r="P21" s="58" t="s">
        <v>18</v>
      </c>
      <c r="Q21" s="222"/>
      <c r="R21" s="222"/>
      <c r="S21" s="222"/>
      <c r="T21" s="222"/>
      <c r="U21" s="222"/>
      <c r="V21" s="222"/>
      <c r="W21" s="222"/>
      <c r="X21" s="222"/>
      <c r="Y21" s="222"/>
      <c r="Z21" s="222"/>
      <c r="AA21" s="222"/>
      <c r="AB21" s="222"/>
      <c r="AC21" s="222"/>
      <c r="AD21" s="222"/>
      <c r="AE21" s="222"/>
      <c r="AF21" s="222"/>
      <c r="AG21" s="222"/>
      <c r="AH21" s="222"/>
    </row>
    <row r="22" spans="1:34" ht="18" x14ac:dyDescent="0.35">
      <c r="B22" s="306" t="s">
        <v>180</v>
      </c>
      <c r="C22" s="306"/>
      <c r="D22" s="36"/>
      <c r="E22" s="60">
        <f>BEFORE!G150</f>
        <v>0</v>
      </c>
      <c r="F22" s="60">
        <f>BEFORE!H150</f>
        <v>2</v>
      </c>
      <c r="G22" s="60">
        <f>BEFORE!I150</f>
        <v>1</v>
      </c>
      <c r="H22" s="74">
        <f>N22</f>
        <v>0</v>
      </c>
      <c r="I22" s="74">
        <f t="shared" ref="I22:J24" si="3">O22</f>
        <v>0</v>
      </c>
      <c r="J22" s="74">
        <f t="shared" si="3"/>
        <v>0</v>
      </c>
      <c r="K22" s="306" t="s">
        <v>180</v>
      </c>
      <c r="L22" s="306"/>
      <c r="M22" s="36"/>
      <c r="N22" s="60">
        <f>AFTER!G152</f>
        <v>0</v>
      </c>
      <c r="O22" s="60">
        <f>AFTER!H152</f>
        <v>0</v>
      </c>
      <c r="P22" s="60">
        <f>AFTER!I152</f>
        <v>0</v>
      </c>
    </row>
    <row r="23" spans="1:34" ht="18" x14ac:dyDescent="0.35">
      <c r="B23" s="307" t="s">
        <v>181</v>
      </c>
      <c r="C23" s="308"/>
      <c r="D23" s="63"/>
      <c r="E23" s="61">
        <f>BEFORE!G151</f>
        <v>0</v>
      </c>
      <c r="F23" s="61">
        <f>BEFORE!H151</f>
        <v>0</v>
      </c>
      <c r="G23" s="61">
        <f>BEFORE!I151</f>
        <v>0</v>
      </c>
      <c r="H23" s="74">
        <f t="shared" ref="H23:H24" si="4">N23</f>
        <v>0</v>
      </c>
      <c r="I23" s="74">
        <f t="shared" si="3"/>
        <v>0</v>
      </c>
      <c r="J23" s="74">
        <f t="shared" si="3"/>
        <v>0</v>
      </c>
      <c r="K23" s="307" t="s">
        <v>181</v>
      </c>
      <c r="L23" s="308"/>
      <c r="M23" s="63"/>
      <c r="N23" s="61">
        <f>AFTER!G153</f>
        <v>0</v>
      </c>
      <c r="O23" s="61">
        <f>AFTER!H153</f>
        <v>0</v>
      </c>
      <c r="P23" s="61">
        <f>AFTER!I153</f>
        <v>0</v>
      </c>
    </row>
    <row r="24" spans="1:34" ht="18" x14ac:dyDescent="0.35">
      <c r="B24" s="301" t="s">
        <v>182</v>
      </c>
      <c r="C24" s="302"/>
      <c r="D24" s="63"/>
      <c r="E24" s="62">
        <f>BEFORE!G152</f>
        <v>0</v>
      </c>
      <c r="F24" s="62">
        <f>BEFORE!H152</f>
        <v>0</v>
      </c>
      <c r="G24" s="62">
        <f>BEFORE!I152</f>
        <v>0</v>
      </c>
      <c r="H24" s="74">
        <f t="shared" si="4"/>
        <v>0</v>
      </c>
      <c r="I24" s="74">
        <f>O24</f>
        <v>0</v>
      </c>
      <c r="J24" s="74">
        <f t="shared" si="3"/>
        <v>0</v>
      </c>
      <c r="K24" s="301" t="s">
        <v>182</v>
      </c>
      <c r="L24" s="302"/>
      <c r="M24" s="63"/>
      <c r="N24" s="62">
        <f>AFTER!G154</f>
        <v>0</v>
      </c>
      <c r="O24" s="62">
        <f>AFTER!H154</f>
        <v>0</v>
      </c>
      <c r="P24" s="62">
        <f>AFTER!I154</f>
        <v>0</v>
      </c>
    </row>
    <row r="25" spans="1:34" x14ac:dyDescent="0.35">
      <c r="B25" s="293" t="s">
        <v>19</v>
      </c>
      <c r="C25" s="294"/>
      <c r="D25" s="152"/>
      <c r="E25" s="295">
        <f>BEFORE!J131</f>
        <v>0</v>
      </c>
      <c r="F25" s="295"/>
      <c r="G25" s="295"/>
      <c r="H25" s="296"/>
      <c r="I25" s="297"/>
      <c r="J25" s="298"/>
      <c r="K25" s="293" t="s">
        <v>19</v>
      </c>
      <c r="L25" s="294"/>
      <c r="M25" s="152"/>
      <c r="N25" s="295">
        <f>AFTER!J131</f>
        <v>0</v>
      </c>
      <c r="O25" s="295"/>
      <c r="P25" s="295"/>
    </row>
    <row r="26" spans="1:34" x14ac:dyDescent="0.35">
      <c r="B26" s="70"/>
      <c r="C26" s="70"/>
      <c r="D26" s="70"/>
      <c r="E26" s="70"/>
      <c r="F26" s="70"/>
      <c r="G26" s="70"/>
      <c r="K26" s="70"/>
      <c r="L26" s="70"/>
      <c r="M26" s="70"/>
      <c r="N26" s="70"/>
      <c r="O26" s="70"/>
      <c r="P26" s="70"/>
    </row>
    <row r="27" spans="1:34" s="218" customFormat="1" x14ac:dyDescent="0.35">
      <c r="J27" s="219"/>
    </row>
    <row r="28" spans="1:34" s="218" customFormat="1" x14ac:dyDescent="0.35">
      <c r="J28" s="219"/>
    </row>
    <row r="29" spans="1:34" s="218" customFormat="1" x14ac:dyDescent="0.35">
      <c r="J29" s="219"/>
    </row>
    <row r="30" spans="1:34" s="218" customFormat="1" x14ac:dyDescent="0.35">
      <c r="J30" s="219"/>
    </row>
    <row r="31" spans="1:34" s="218" customFormat="1" x14ac:dyDescent="0.35">
      <c r="J31" s="219"/>
    </row>
    <row r="32" spans="1:34" s="218" customFormat="1" x14ac:dyDescent="0.35">
      <c r="B32" s="220"/>
      <c r="C32" s="220"/>
      <c r="D32" s="220"/>
      <c r="E32" s="220"/>
      <c r="F32" s="220"/>
      <c r="G32" s="220"/>
      <c r="H32" s="220"/>
      <c r="I32" s="220"/>
      <c r="J32" s="220"/>
      <c r="K32" s="220"/>
      <c r="L32" s="220"/>
      <c r="M32" s="220"/>
      <c r="N32" s="220"/>
      <c r="O32" s="220"/>
    </row>
    <row r="33" spans="2:15" s="218" customFormat="1" ht="18" customHeight="1" x14ac:dyDescent="0.35">
      <c r="B33" s="220"/>
      <c r="C33" s="220"/>
      <c r="D33" s="220"/>
      <c r="E33" s="220"/>
      <c r="F33" s="220"/>
      <c r="G33" s="220"/>
      <c r="H33" s="220"/>
      <c r="I33" s="220"/>
      <c r="J33" s="220"/>
      <c r="K33" s="220"/>
      <c r="L33" s="220"/>
      <c r="M33" s="220"/>
      <c r="N33" s="220"/>
      <c r="O33" s="220"/>
    </row>
    <row r="34" spans="2:15" s="218" customFormat="1" x14ac:dyDescent="0.35">
      <c r="B34" s="220"/>
      <c r="C34" s="220"/>
      <c r="D34" s="220"/>
      <c r="E34" s="220"/>
      <c r="F34" s="220"/>
      <c r="G34" s="220"/>
      <c r="H34" s="220"/>
      <c r="I34" s="220"/>
      <c r="J34" s="220"/>
      <c r="K34" s="220"/>
      <c r="L34" s="220"/>
      <c r="M34" s="220"/>
      <c r="N34" s="220"/>
      <c r="O34" s="220"/>
    </row>
    <row r="35" spans="2:15" s="218" customFormat="1" x14ac:dyDescent="0.35">
      <c r="B35" s="220"/>
      <c r="C35" s="220"/>
      <c r="D35" s="220"/>
      <c r="E35" s="220"/>
      <c r="F35" s="220"/>
      <c r="G35" s="220"/>
      <c r="H35" s="220"/>
      <c r="I35" s="220"/>
      <c r="J35" s="220"/>
      <c r="K35" s="220"/>
      <c r="L35" s="220"/>
      <c r="M35" s="220"/>
      <c r="N35" s="220"/>
      <c r="O35" s="220"/>
    </row>
    <row r="36" spans="2:15" s="218" customFormat="1" x14ac:dyDescent="0.35">
      <c r="J36" s="219"/>
    </row>
    <row r="37" spans="2:15" s="218" customFormat="1" x14ac:dyDescent="0.35">
      <c r="J37" s="219"/>
    </row>
    <row r="38" spans="2:15" s="218" customFormat="1" x14ac:dyDescent="0.35">
      <c r="J38" s="219"/>
    </row>
    <row r="39" spans="2:15" s="218" customFormat="1" x14ac:dyDescent="0.35">
      <c r="J39" s="219"/>
    </row>
    <row r="40" spans="2:15" s="218" customFormat="1" x14ac:dyDescent="0.35">
      <c r="J40" s="219"/>
    </row>
    <row r="41" spans="2:15" s="218" customFormat="1" x14ac:dyDescent="0.35">
      <c r="J41" s="219"/>
    </row>
    <row r="42" spans="2:15" s="218" customFormat="1" x14ac:dyDescent="0.35">
      <c r="J42" s="219"/>
    </row>
    <row r="43" spans="2:15" s="218" customFormat="1" x14ac:dyDescent="0.35">
      <c r="J43" s="219"/>
    </row>
    <row r="44" spans="2:15" s="218" customFormat="1" x14ac:dyDescent="0.35">
      <c r="J44" s="219"/>
    </row>
    <row r="45" spans="2:15" s="218" customFormat="1" x14ac:dyDescent="0.35">
      <c r="J45" s="219"/>
    </row>
    <row r="46" spans="2:15" s="218" customFormat="1" x14ac:dyDescent="0.35">
      <c r="J46" s="219"/>
    </row>
    <row r="47" spans="2:15" s="218" customFormat="1" x14ac:dyDescent="0.35">
      <c r="J47" s="219"/>
    </row>
    <row r="48" spans="2:15" s="218" customFormat="1" x14ac:dyDescent="0.35">
      <c r="J48" s="219"/>
    </row>
    <row r="49" spans="10:10" s="218" customFormat="1" x14ac:dyDescent="0.35">
      <c r="J49" s="219"/>
    </row>
    <row r="50" spans="10:10" s="218" customFormat="1" x14ac:dyDescent="0.35">
      <c r="J50" s="219"/>
    </row>
    <row r="51" spans="10:10" s="218" customFormat="1" x14ac:dyDescent="0.35">
      <c r="J51" s="219"/>
    </row>
    <row r="52" spans="10:10" s="218" customFormat="1" x14ac:dyDescent="0.35">
      <c r="J52" s="219"/>
    </row>
    <row r="53" spans="10:10" s="218" customFormat="1" x14ac:dyDescent="0.35">
      <c r="J53" s="219"/>
    </row>
    <row r="54" spans="10:10" s="218" customFormat="1" x14ac:dyDescent="0.35">
      <c r="J54" s="219"/>
    </row>
  </sheetData>
  <sheetProtection selectLockedCells="1" selectUnlockedCells="1"/>
  <mergeCells count="58">
    <mergeCell ref="K24:L24"/>
    <mergeCell ref="B1:G1"/>
    <mergeCell ref="K1:P1"/>
    <mergeCell ref="B2:G2"/>
    <mergeCell ref="K2:P2"/>
    <mergeCell ref="J1:J2"/>
    <mergeCell ref="K17:L17"/>
    <mergeCell ref="K18:L18"/>
    <mergeCell ref="K19:L19"/>
    <mergeCell ref="K21:L21"/>
    <mergeCell ref="K22:L22"/>
    <mergeCell ref="K23:L23"/>
    <mergeCell ref="K12:L12"/>
    <mergeCell ref="N12:P12"/>
    <mergeCell ref="K13:L13"/>
    <mergeCell ref="N13:P13"/>
    <mergeCell ref="K15:P15"/>
    <mergeCell ref="K16:L16"/>
    <mergeCell ref="K10:L10"/>
    <mergeCell ref="N10:P10"/>
    <mergeCell ref="K11:L11"/>
    <mergeCell ref="N11:P11"/>
    <mergeCell ref="B23:C23"/>
    <mergeCell ref="B24:C24"/>
    <mergeCell ref="B16:C16"/>
    <mergeCell ref="B21:C21"/>
    <mergeCell ref="B19:C19"/>
    <mergeCell ref="B3:G3"/>
    <mergeCell ref="K3:P3"/>
    <mergeCell ref="G5:H5"/>
    <mergeCell ref="I5:J5"/>
    <mergeCell ref="F4:K4"/>
    <mergeCell ref="H10:J10"/>
    <mergeCell ref="H11:J11"/>
    <mergeCell ref="H12:J12"/>
    <mergeCell ref="H13:J13"/>
    <mergeCell ref="H15:J15"/>
    <mergeCell ref="B10:C10"/>
    <mergeCell ref="E10:G10"/>
    <mergeCell ref="B11:C11"/>
    <mergeCell ref="E11:G11"/>
    <mergeCell ref="B12:C12"/>
    <mergeCell ref="B8:C8"/>
    <mergeCell ref="K8:L8"/>
    <mergeCell ref="E8:G8"/>
    <mergeCell ref="N8:P8"/>
    <mergeCell ref="B25:C25"/>
    <mergeCell ref="K25:L25"/>
    <mergeCell ref="E25:G25"/>
    <mergeCell ref="N25:P25"/>
    <mergeCell ref="H25:J25"/>
    <mergeCell ref="E12:G12"/>
    <mergeCell ref="B13:C13"/>
    <mergeCell ref="E13:G13"/>
    <mergeCell ref="B15:G15"/>
    <mergeCell ref="B17:C17"/>
    <mergeCell ref="B18:C18"/>
    <mergeCell ref="B22:C22"/>
  </mergeCells>
  <conditionalFormatting sqref="H10:J10">
    <cfRule type="iconSet" priority="24">
      <iconSet iconSet="3Arrows" showValue="0">
        <cfvo type="percent" val="0"/>
        <cfvo type="formula" val="$E$10"/>
        <cfvo type="formula" val="$E$10" gte="0"/>
      </iconSet>
    </cfRule>
  </conditionalFormatting>
  <conditionalFormatting sqref="H11:J11">
    <cfRule type="iconSet" priority="23">
      <iconSet iconSet="3Arrows" showValue="0">
        <cfvo type="percent" val="0"/>
        <cfvo type="formula" val="$E$11"/>
        <cfvo type="formula" val="$E$11" gte="0"/>
      </iconSet>
    </cfRule>
  </conditionalFormatting>
  <conditionalFormatting sqref="H12:J12">
    <cfRule type="iconSet" priority="22">
      <iconSet iconSet="3Arrows" showValue="0">
        <cfvo type="percent" val="0"/>
        <cfvo type="formula" val="$E$12"/>
        <cfvo type="formula" val="$E$12" gte="0"/>
      </iconSet>
    </cfRule>
  </conditionalFormatting>
  <conditionalFormatting sqref="H13:J13">
    <cfRule type="iconSet" priority="21">
      <iconSet iconSet="3Arrows" showValue="0">
        <cfvo type="percent" val="0"/>
        <cfvo type="formula" val="$E$13"/>
        <cfvo type="formula" val="$E$13" gte="0"/>
      </iconSet>
    </cfRule>
  </conditionalFormatting>
  <conditionalFormatting sqref="H15:J15">
    <cfRule type="iconSet" priority="20">
      <iconSet iconSet="3Arrows" showValue="0">
        <cfvo type="percent" val="0"/>
        <cfvo type="formula" val="$B$15"/>
        <cfvo type="formula" val="$B$15" gte="0"/>
      </iconSet>
    </cfRule>
  </conditionalFormatting>
  <conditionalFormatting sqref="H17">
    <cfRule type="iconSet" priority="19">
      <iconSet iconSet="3Arrows" showValue="0">
        <cfvo type="percent" val="0"/>
        <cfvo type="formula" val="$E$17"/>
        <cfvo type="formula" val="$E$17" gte="0"/>
      </iconSet>
    </cfRule>
  </conditionalFormatting>
  <conditionalFormatting sqref="J17">
    <cfRule type="iconSet" priority="17">
      <iconSet iconSet="3Arrows" showValue="0">
        <cfvo type="percent" val="0"/>
        <cfvo type="formula" val="$G$17"/>
        <cfvo type="formula" val="$G$17" gte="0"/>
      </iconSet>
    </cfRule>
  </conditionalFormatting>
  <conditionalFormatting sqref="I17">
    <cfRule type="iconSet" priority="16">
      <iconSet iconSet="3Arrows" showValue="0">
        <cfvo type="percent" val="0"/>
        <cfvo type="formula" val="$F$17"/>
        <cfvo type="formula" val="$F$17" gte="0"/>
      </iconSet>
    </cfRule>
  </conditionalFormatting>
  <conditionalFormatting sqref="H18">
    <cfRule type="iconSet" priority="15">
      <iconSet iconSet="3Arrows" showValue="0">
        <cfvo type="percent" val="0"/>
        <cfvo type="formula" val="$E$18"/>
        <cfvo type="formula" val="$E$18" gte="0"/>
      </iconSet>
    </cfRule>
  </conditionalFormatting>
  <conditionalFormatting sqref="I18">
    <cfRule type="iconSet" priority="14">
      <iconSet iconSet="3Arrows" showValue="0">
        <cfvo type="percent" val="0"/>
        <cfvo type="formula" val="$F$18"/>
        <cfvo type="formula" val="$F$18" gte="0"/>
      </iconSet>
    </cfRule>
  </conditionalFormatting>
  <conditionalFormatting sqref="J18">
    <cfRule type="iconSet" priority="13">
      <iconSet iconSet="3Arrows" showValue="0">
        <cfvo type="percent" val="0"/>
        <cfvo type="formula" val="$G$18"/>
        <cfvo type="formula" val="$G$18" gte="0"/>
      </iconSet>
    </cfRule>
  </conditionalFormatting>
  <conditionalFormatting sqref="H19">
    <cfRule type="iconSet" priority="12">
      <iconSet iconSet="3Arrows" showValue="0">
        <cfvo type="percent" val="0"/>
        <cfvo type="formula" val="$E$19"/>
        <cfvo type="formula" val="$E$19" gte="0"/>
      </iconSet>
    </cfRule>
  </conditionalFormatting>
  <conditionalFormatting sqref="I19">
    <cfRule type="iconSet" priority="11">
      <iconSet iconSet="3Arrows" showValue="0">
        <cfvo type="percent" val="0"/>
        <cfvo type="formula" val="$F$19"/>
        <cfvo type="formula" val="$F$19" gte="0"/>
      </iconSet>
    </cfRule>
  </conditionalFormatting>
  <conditionalFormatting sqref="J19">
    <cfRule type="iconSet" priority="10">
      <iconSet iconSet="3Arrows" showValue="0">
        <cfvo type="percent" val="0"/>
        <cfvo type="formula" val="$G$19"/>
        <cfvo type="formula" val="$G$19" gte="0"/>
      </iconSet>
    </cfRule>
  </conditionalFormatting>
  <conditionalFormatting sqref="H22">
    <cfRule type="iconSet" priority="9">
      <iconSet iconSet="3Arrows" showValue="0">
        <cfvo type="percent" val="0"/>
        <cfvo type="formula" val="$E$22"/>
        <cfvo type="formula" val="$E$22" gte="0"/>
      </iconSet>
    </cfRule>
  </conditionalFormatting>
  <conditionalFormatting sqref="I22">
    <cfRule type="iconSet" priority="8">
      <iconSet iconSet="3Arrows" showValue="0">
        <cfvo type="percent" val="0"/>
        <cfvo type="formula" val="$F$22"/>
        <cfvo type="formula" val="$F$22" gte="0"/>
      </iconSet>
    </cfRule>
  </conditionalFormatting>
  <conditionalFormatting sqref="J22">
    <cfRule type="iconSet" priority="7">
      <iconSet iconSet="3Arrows" showValue="0">
        <cfvo type="percent" val="0"/>
        <cfvo type="formula" val="$G$22"/>
        <cfvo type="formula" val="$G$22" gte="0"/>
      </iconSet>
    </cfRule>
  </conditionalFormatting>
  <conditionalFormatting sqref="H23">
    <cfRule type="iconSet" priority="6">
      <iconSet iconSet="3Arrows" showValue="0">
        <cfvo type="percent" val="0"/>
        <cfvo type="formula" val="$E$23"/>
        <cfvo type="formula" val="$E$23" gte="0"/>
      </iconSet>
    </cfRule>
  </conditionalFormatting>
  <conditionalFormatting sqref="I23">
    <cfRule type="iconSet" priority="5">
      <iconSet iconSet="3Arrows" showValue="0">
        <cfvo type="percent" val="0"/>
        <cfvo type="formula" val="$F$23"/>
        <cfvo type="formula" val="$F$23" gte="0"/>
      </iconSet>
    </cfRule>
  </conditionalFormatting>
  <conditionalFormatting sqref="J23">
    <cfRule type="iconSet" priority="4">
      <iconSet iconSet="3Arrows" showValue="0">
        <cfvo type="percent" val="0"/>
        <cfvo type="formula" val="$G$23"/>
        <cfvo type="formula" val="$G$23" gte="0"/>
      </iconSet>
    </cfRule>
  </conditionalFormatting>
  <conditionalFormatting sqref="H24">
    <cfRule type="iconSet" priority="3">
      <iconSet iconSet="3Arrows" showValue="0">
        <cfvo type="percent" val="0"/>
        <cfvo type="formula" val="$E$24"/>
        <cfvo type="formula" val="$E$24" gte="0"/>
      </iconSet>
    </cfRule>
  </conditionalFormatting>
  <conditionalFormatting sqref="I24">
    <cfRule type="iconSet" priority="2">
      <iconSet iconSet="3Arrows" showValue="0">
        <cfvo type="percent" val="0"/>
        <cfvo type="formula" val="$F$24"/>
        <cfvo type="formula" val="$F$24" gte="0"/>
      </iconSet>
    </cfRule>
  </conditionalFormatting>
  <conditionalFormatting sqref="J24">
    <cfRule type="iconSet" priority="1">
      <iconSet iconSet="3Arrows" showValue="0">
        <cfvo type="percent" val="0"/>
        <cfvo type="formula" val="$G$24"/>
        <cfvo type="formula" val="$G$24" gte="0"/>
      </iconSet>
    </cfRule>
  </conditionalFormatting>
  <pageMargins left="0.70866141732283472" right="0.70866141732283472" top="0.74803149606299213" bottom="0.74803149606299213" header="0.31496062992125984" footer="0.31496062992125984"/>
  <pageSetup paperSize="9" scale="8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Welcome!</vt:lpstr>
      <vt:lpstr>BEFORE</vt:lpstr>
      <vt:lpstr>AFTER</vt:lpstr>
      <vt:lpstr>Results</vt:lpstr>
      <vt:lpstr>AFTER!Print_Titles</vt:lpstr>
      <vt:lpstr>BEFORE!Print_Titles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Viire Viss</cp:lastModifiedBy>
  <cp:lastPrinted>2016-11-17T08:19:06Z</cp:lastPrinted>
  <dcterms:created xsi:type="dcterms:W3CDTF">2012-10-30T11:24:09Z</dcterms:created>
  <dcterms:modified xsi:type="dcterms:W3CDTF">2019-08-08T17:13:13Z</dcterms:modified>
</cp:coreProperties>
</file>